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15" windowWidth="15450" windowHeight="10185"/>
  </bookViews>
  <sheets>
    <sheet name="ССР 1 кв.2012 г." sheetId="16" r:id="rId1"/>
  </sheets>
  <definedNames>
    <definedName name="_xlnm.Print_Titles" localSheetId="0">'ССР 1 кв.2012 г.'!$16:$16</definedName>
    <definedName name="_xlnm.Print_Area" localSheetId="0">'ССР 1 кв.2012 г.'!$A$1:$K$108</definedName>
  </definedNames>
  <calcPr calcId="125725"/>
</workbook>
</file>

<file path=xl/calcChain.xml><?xml version="1.0" encoding="utf-8"?>
<calcChain xmlns="http://schemas.openxmlformats.org/spreadsheetml/2006/main">
  <c r="K43" i="16"/>
  <c r="K44"/>
  <c r="K46"/>
  <c r="K48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9"/>
  <c r="K71"/>
  <c r="F72" l="1"/>
  <c r="G72"/>
  <c r="H72"/>
  <c r="I72"/>
  <c r="J72"/>
  <c r="K30"/>
  <c r="K31"/>
  <c r="K32"/>
  <c r="K33"/>
  <c r="K34"/>
  <c r="K35"/>
  <c r="K36"/>
  <c r="K39"/>
  <c r="K40"/>
  <c r="K41"/>
  <c r="G74" l="1"/>
  <c r="F74"/>
  <c r="J75" l="1"/>
  <c r="J76" s="1"/>
  <c r="I75"/>
  <c r="I76" s="1"/>
  <c r="G75"/>
  <c r="G76" s="1"/>
  <c r="G78" s="1"/>
  <c r="H74"/>
  <c r="H102"/>
  <c r="H103" s="1"/>
  <c r="I82"/>
  <c r="K27"/>
  <c r="A27"/>
  <c r="K26"/>
  <c r="K24"/>
  <c r="K23"/>
  <c r="K22"/>
  <c r="K21"/>
  <c r="K20"/>
  <c r="K19"/>
  <c r="K72" l="1"/>
  <c r="H75"/>
  <c r="H76" s="1"/>
  <c r="K74"/>
  <c r="I83"/>
  <c r="I92" s="1"/>
  <c r="I94" s="1"/>
  <c r="F75"/>
  <c r="F76" s="1"/>
  <c r="G82"/>
  <c r="G83" s="1"/>
  <c r="G92" s="1"/>
  <c r="G94" s="1"/>
  <c r="F78" l="1"/>
  <c r="J79"/>
  <c r="K79" s="1"/>
  <c r="I95"/>
  <c r="I97" s="1"/>
  <c r="G95"/>
  <c r="G96" s="1"/>
  <c r="K75"/>
  <c r="K76" s="1"/>
  <c r="H78"/>
  <c r="H82" s="1"/>
  <c r="H83" s="1"/>
  <c r="H92" s="1"/>
  <c r="K78" l="1"/>
  <c r="K82" s="1"/>
  <c r="H94"/>
  <c r="H95" s="1"/>
  <c r="K97"/>
  <c r="I99"/>
  <c r="I102" s="1"/>
  <c r="I103" s="1"/>
  <c r="G99"/>
  <c r="G102" s="1"/>
  <c r="G103" s="1"/>
  <c r="F82"/>
  <c r="J82"/>
  <c r="J83" s="1"/>
  <c r="J92" s="1"/>
  <c r="J94" s="1"/>
  <c r="J95" l="1"/>
  <c r="J98" s="1"/>
  <c r="F83"/>
  <c r="F92" s="1"/>
  <c r="F94" s="1"/>
  <c r="K94" s="1"/>
  <c r="K83"/>
  <c r="K92" s="1"/>
  <c r="K95" l="1"/>
  <c r="J99"/>
  <c r="J102" s="1"/>
  <c r="J103" s="1"/>
  <c r="K98"/>
  <c r="F95" l="1"/>
  <c r="F96" s="1"/>
  <c r="F99" l="1"/>
  <c r="K96"/>
  <c r="K99" s="1"/>
  <c r="K102" s="1"/>
  <c r="K103" s="1"/>
  <c r="F102" l="1"/>
  <c r="F103" s="1"/>
</calcChain>
</file>

<file path=xl/sharedStrings.xml><?xml version="1.0" encoding="utf-8"?>
<sst xmlns="http://schemas.openxmlformats.org/spreadsheetml/2006/main" count="143" uniqueCount="136">
  <si>
    <t>№ пп</t>
  </si>
  <si>
    <t>Номера сметных расчетов и смет</t>
  </si>
  <si>
    <t>Наименование глав, объектов, работ и затрат</t>
  </si>
  <si>
    <t>Ед-ца изм.</t>
  </si>
  <si>
    <t>Кол-во</t>
  </si>
  <si>
    <t>Сметная стоимость, руб.</t>
  </si>
  <si>
    <t>Общая сметная стоимость, руб.</t>
  </si>
  <si>
    <t>строительных работ</t>
  </si>
  <si>
    <t>монтажных работ</t>
  </si>
  <si>
    <t>оборудования</t>
  </si>
  <si>
    <t>прочих</t>
  </si>
  <si>
    <t xml:space="preserve">Глава 1. </t>
  </si>
  <si>
    <t>Подготовительные работы</t>
  </si>
  <si>
    <t xml:space="preserve">Глава 2. </t>
  </si>
  <si>
    <t>Основные объекты строительства</t>
  </si>
  <si>
    <t xml:space="preserve"> </t>
  </si>
  <si>
    <t>Итого:</t>
  </si>
  <si>
    <t>Глава 8. Временные здания и сооружения</t>
  </si>
  <si>
    <t>ГСН-81-05-01-2001 прил. 1 р.1 п. 1.2</t>
  </si>
  <si>
    <t>Средства на строительство временных зданий и сооружений 2,6%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</si>
  <si>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</si>
  <si>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</si>
  <si>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</si>
  <si>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</si>
  <si>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</si>
  <si>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10. Содержание дирекции (тех.надзор) строящегося предприятия</t>
  </si>
  <si>
    <t>Итого по Главе10</t>
  </si>
  <si>
    <t>Глава 11. Проектные и изыскательские работы</t>
  </si>
  <si>
    <t>Итого по Главе 12</t>
  </si>
  <si>
    <t>Итого по Главам 1-12</t>
  </si>
  <si>
    <t>Непредвиденные затраты</t>
  </si>
  <si>
    <t>Всего в ценах 2001 года без НДС</t>
  </si>
  <si>
    <t>Налог на добавленную стоимость 18%</t>
  </si>
  <si>
    <t>Всего в текущих ценах с НДС</t>
  </si>
  <si>
    <t>материалов</t>
  </si>
  <si>
    <t>Удорожание работ, производимых в зимнее время 4,2%</t>
  </si>
  <si>
    <t>С-2</t>
  </si>
  <si>
    <t>С-3</t>
  </si>
  <si>
    <t>С-4</t>
  </si>
  <si>
    <t>ЭО-1</t>
  </si>
  <si>
    <t>С-5</t>
  </si>
  <si>
    <t>Доставка строительных  материалов от прирельсовой базы г. Читы до Хиагдинского  месторождения</t>
  </si>
  <si>
    <t>Общестроительные работы</t>
  </si>
  <si>
    <t>СОГЛАСОВАНО:</t>
  </si>
  <si>
    <t>УТВЕРЖДАЮ:</t>
  </si>
  <si>
    <t xml:space="preserve">Заместитель генерального директора </t>
  </si>
  <si>
    <t>по капитальному строительству ОАО "Хиагда"</t>
  </si>
  <si>
    <t>Предприятие на Хиагдинском месторождении</t>
  </si>
  <si>
    <t>(наименование стройки)</t>
  </si>
  <si>
    <t>Всего в текущих  ценах без НДС</t>
  </si>
  <si>
    <t>Коэффициент уступки К=0,97</t>
  </si>
  <si>
    <t>С учетом коэффициента уступки</t>
  </si>
  <si>
    <t>Протокол заседания конкурсной комиссии от 13.05.2011г по закупке № 110404/0619/584</t>
  </si>
  <si>
    <t>Затраты, связанные с осуществлением работ вахтовым методом, 8%</t>
  </si>
  <si>
    <t>Временный порядок ценообразования</t>
  </si>
  <si>
    <t>Генеральный директор ОАО "Хиагда"</t>
  </si>
  <si>
    <t>"_____" ___________________________ 2012 год</t>
  </si>
  <si>
    <t>"____" __________________ 2012 год</t>
  </si>
  <si>
    <t>2.2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</si>
  <si>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</si>
  <si>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</si>
  <si>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</si>
  <si>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</si>
  <si>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</si>
  <si>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</si>
  <si>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</si>
  <si>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</si>
  <si>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</si>
  <si>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2.18</t>
  </si>
  <si>
    <t>2.1</t>
  </si>
  <si>
    <t>___________________________ В.Н. Смирнов</t>
  </si>
  <si>
    <t>ОС-1</t>
  </si>
  <si>
    <t>ОБ-1</t>
  </si>
  <si>
    <t>ОС-3</t>
  </si>
  <si>
    <t>ОС-4</t>
  </si>
  <si>
    <t>ОС-6</t>
  </si>
  <si>
    <t>ОС-7</t>
  </si>
  <si>
    <t>ЭО-4</t>
  </si>
  <si>
    <t xml:space="preserve">Вертикальная планировка, дорожная одежда, обустройство дорог, благоустройство. </t>
  </si>
  <si>
    <t>Вертикальная планировка, дорожная одежда, обустройство, дополнительный транспорт материалов.</t>
  </si>
  <si>
    <t>Строительство молниезащитных мачт ,(2 шт).</t>
  </si>
  <si>
    <t>Строительство сооружений технического перевооружения топливораздаточного пункта на площадке ОПП</t>
  </si>
  <si>
    <t>Наружное освещение слива автоцистерны</t>
  </si>
  <si>
    <t>Площадка слива АЦ</t>
  </si>
  <si>
    <t>Заправочная площадка с навесом</t>
  </si>
  <si>
    <t>Общестроительные работы заправочной площадки</t>
  </si>
  <si>
    <t>Очистные сооружения</t>
  </si>
  <si>
    <t>С-9</t>
  </si>
  <si>
    <t>Узел слива</t>
  </si>
  <si>
    <t>С-10</t>
  </si>
  <si>
    <t>Камера переключений</t>
  </si>
  <si>
    <t>С-11</t>
  </si>
  <si>
    <t>Железобетонное основание под колонки топливозаправочные</t>
  </si>
  <si>
    <t>С-12</t>
  </si>
  <si>
    <t xml:space="preserve">Резервуар аварийного слива </t>
  </si>
  <si>
    <t>С-13</t>
  </si>
  <si>
    <t xml:space="preserve">Резервуар парк с поддоном </t>
  </si>
  <si>
    <t>Приобретение и монтаж оборудования и трубопроводы</t>
  </si>
  <si>
    <t>Оборудование КИПиА</t>
  </si>
  <si>
    <t xml:space="preserve">Внутриплощадные сети 0,4кВ </t>
  </si>
  <si>
    <t>ЭО-9</t>
  </si>
  <si>
    <t>Внутриплощадочные сети связи</t>
  </si>
  <si>
    <t>ЭО-10</t>
  </si>
  <si>
    <t>2.13</t>
  </si>
  <si>
    <t>2.14</t>
  </si>
  <si>
    <t>2.15</t>
  </si>
  <si>
    <t>2.16</t>
  </si>
  <si>
    <t>С-1 р.1, 2, 3, 4,6</t>
  </si>
  <si>
    <t>Непредвиденные затраты 3%</t>
  </si>
  <si>
    <t>2.3</t>
  </si>
  <si>
    <t>Операторская</t>
  </si>
  <si>
    <t>С-6</t>
  </si>
  <si>
    <t>Площадка под операторскую</t>
  </si>
  <si>
    <t>ОБ-2</t>
  </si>
  <si>
    <t>Приобретение здания операторской (мобильный контейнер)</t>
  </si>
  <si>
    <t>Электрооборудование операторской</t>
  </si>
  <si>
    <t>ЭО-3</t>
  </si>
  <si>
    <t>ЭО-5</t>
  </si>
  <si>
    <t>ЭО-8</t>
  </si>
  <si>
    <t>Оборудование АПС и оповещение о пожаре</t>
  </si>
  <si>
    <t>Сети оповещения ГО и ЧС</t>
  </si>
  <si>
    <t>2.17</t>
  </si>
  <si>
    <t>2.19</t>
  </si>
  <si>
    <t xml:space="preserve">СВОДНЫЙ СМЕТНЫЙ РАСЧЕТ СТОИМОСТИ </t>
  </si>
  <si>
    <t>перевооружения топливного пункта на площадке основного производства Хиагдинского предприятия</t>
  </si>
  <si>
    <t xml:space="preserve">Информационный бюллетень "Индексы цен в строительстве" по Республике Бурятия  III квартал 2012 года.  </t>
  </si>
  <si>
    <t xml:space="preserve">К=6,59- СМР </t>
  </si>
  <si>
    <t>К=3,89- оборудование</t>
  </si>
  <si>
    <t>К=6,15 - прочие</t>
  </si>
  <si>
    <t>О.В. Калинина</t>
  </si>
  <si>
    <t>Ю.С. Загидулин</t>
  </si>
  <si>
    <t>Составил</t>
  </si>
  <si>
    <t>Проверил</t>
  </si>
  <si>
    <t>____________________ С.А. Радьков</t>
  </si>
  <si>
    <t>составлен в текущих ценах по состоянию на III квартал 2012 года</t>
  </si>
  <si>
    <t>ГСН-81-05-02-2007</t>
  </si>
</sst>
</file>

<file path=xl/styles.xml><?xml version="1.0" encoding="utf-8"?>
<styleSheet xmlns="http://schemas.openxmlformats.org/spreadsheetml/2006/main">
  <numFmts count="1">
    <numFmt numFmtId="164" formatCode="#,##0&quot;р.&quot;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color theme="7" tint="-0.249977111117893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distributed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distributed" wrapText="1"/>
    </xf>
    <xf numFmtId="49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4" borderId="1" xfId="0" applyFont="1" applyFill="1" applyBorder="1" applyAlignment="1">
      <alignment horizontal="center" vertical="top"/>
    </xf>
    <xf numFmtId="4" fontId="5" fillId="4" borderId="1" xfId="0" applyNumberFormat="1" applyFont="1" applyFill="1" applyBorder="1" applyAlignment="1">
      <alignment horizontal="right" vertical="distributed" wrapText="1"/>
    </xf>
    <xf numFmtId="4" fontId="5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distributed"/>
    </xf>
    <xf numFmtId="0" fontId="2" fillId="0" borderId="1" xfId="0" applyFont="1" applyBorder="1" applyAlignment="1">
      <alignment horizontal="left" vertical="distributed" wrapText="1"/>
    </xf>
    <xf numFmtId="4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distributed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left" vertical="top" wrapText="1"/>
    </xf>
    <xf numFmtId="4" fontId="7" fillId="5" borderId="1" xfId="0" applyNumberFormat="1" applyFont="1" applyFill="1" applyBorder="1" applyAlignment="1">
      <alignment horizontal="right" vertical="center" wrapText="1"/>
    </xf>
    <xf numFmtId="4" fontId="7" fillId="5" borderId="1" xfId="0" applyNumberFormat="1" applyFont="1" applyFill="1" applyBorder="1" applyAlignment="1">
      <alignment horizontal="right" vertical="distributed" wrapText="1"/>
    </xf>
    <xf numFmtId="0" fontId="4" fillId="0" borderId="0" xfId="0" applyFont="1" applyAlignment="1">
      <alignment horizontal="center"/>
    </xf>
    <xf numFmtId="0" fontId="0" fillId="0" borderId="0" xfId="0" applyAlignment="1"/>
    <xf numFmtId="0" fontId="0" fillId="0" borderId="0" xfId="0" applyFont="1"/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9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>
      <alignment vertical="top"/>
    </xf>
    <xf numFmtId="49" fontId="18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2" fillId="0" borderId="0" xfId="0" applyNumberFormat="1" applyFont="1" applyAlignment="1"/>
    <xf numFmtId="49" fontId="3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9" fillId="0" borderId="0" xfId="0" applyFont="1"/>
    <xf numFmtId="0" fontId="19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4" fontId="5" fillId="2" borderId="0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top" wrapText="1"/>
    </xf>
    <xf numFmtId="1" fontId="5" fillId="4" borderId="1" xfId="0" applyNumberFormat="1" applyFont="1" applyFill="1" applyBorder="1" applyAlignment="1">
      <alignment horizontal="right" vertical="center" wrapText="1"/>
    </xf>
    <xf numFmtId="1" fontId="12" fillId="0" borderId="1" xfId="0" applyNumberFormat="1" applyFont="1" applyBorder="1" applyAlignment="1">
      <alignment horizontal="right" vertical="center" wrapText="1"/>
    </xf>
    <xf numFmtId="1" fontId="6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distributed" wrapText="1"/>
    </xf>
    <xf numFmtId="3" fontId="2" fillId="0" borderId="1" xfId="0" applyNumberFormat="1" applyFont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right" vertical="top"/>
    </xf>
    <xf numFmtId="3" fontId="5" fillId="4" borderId="1" xfId="0" applyNumberFormat="1" applyFont="1" applyFill="1" applyBorder="1" applyAlignment="1">
      <alignment horizontal="right" vertical="top" wrapText="1"/>
    </xf>
    <xf numFmtId="3" fontId="5" fillId="4" borderId="1" xfId="0" applyNumberFormat="1" applyFont="1" applyFill="1" applyBorder="1" applyAlignment="1">
      <alignment horizontal="right" vertical="distributed" wrapText="1"/>
    </xf>
    <xf numFmtId="3" fontId="2" fillId="4" borderId="1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horizontal="left" vertical="top"/>
    </xf>
    <xf numFmtId="3" fontId="5" fillId="4" borderId="1" xfId="0" applyNumberFormat="1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distributed" wrapText="1"/>
    </xf>
    <xf numFmtId="3" fontId="7" fillId="5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3" fontId="7" fillId="5" borderId="1" xfId="0" applyNumberFormat="1" applyFont="1" applyFill="1" applyBorder="1" applyAlignment="1">
      <alignment horizontal="right" vertical="center"/>
    </xf>
    <xf numFmtId="3" fontId="7" fillId="5" borderId="1" xfId="0" applyNumberFormat="1" applyFont="1" applyFill="1" applyBorder="1" applyAlignment="1">
      <alignment horizontal="right" vertical="distributed" wrapText="1"/>
    </xf>
    <xf numFmtId="3" fontId="2" fillId="5" borderId="1" xfId="0" applyNumberFormat="1" applyFont="1" applyFill="1" applyBorder="1" applyAlignment="1">
      <alignment horizontal="right" vertical="distributed" wrapText="1"/>
    </xf>
    <xf numFmtId="164" fontId="7" fillId="0" borderId="0" xfId="0" applyNumberFormat="1" applyFont="1" applyAlignment="1">
      <alignment horizontal="right"/>
    </xf>
    <xf numFmtId="3" fontId="5" fillId="0" borderId="1" xfId="0" applyNumberFormat="1" applyFont="1" applyBorder="1" applyAlignment="1">
      <alignment horizontal="right" vertical="top" wrapText="1"/>
    </xf>
    <xf numFmtId="4" fontId="5" fillId="4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K185"/>
  <sheetViews>
    <sheetView showGridLines="0" tabSelected="1" topLeftCell="A18" zoomScaleSheetLayoutView="100" workbookViewId="0">
      <selection activeCell="K69" sqref="F43:K69"/>
    </sheetView>
  </sheetViews>
  <sheetFormatPr defaultRowHeight="12.75"/>
  <cols>
    <col min="1" max="1" width="7" style="1" customWidth="1"/>
    <col min="2" max="2" width="16.5703125" style="2" customWidth="1"/>
    <col min="3" max="3" width="54.7109375" style="3" customWidth="1"/>
    <col min="4" max="4" width="6.42578125" style="3" hidden="1" customWidth="1"/>
    <col min="5" max="5" width="8.85546875" style="3" hidden="1" customWidth="1"/>
    <col min="6" max="6" width="14.42578125" style="4" customWidth="1"/>
    <col min="7" max="7" width="13.85546875" style="4" customWidth="1"/>
    <col min="8" max="8" width="12.7109375" style="4" hidden="1" customWidth="1"/>
    <col min="9" max="9" width="13.140625" style="4" customWidth="1"/>
    <col min="10" max="10" width="14" style="4" customWidth="1"/>
    <col min="11" max="11" width="17.42578125" style="4" customWidth="1"/>
  </cols>
  <sheetData>
    <row r="1" spans="1:11" s="73" customFormat="1" ht="15.75">
      <c r="A1" s="115" t="s">
        <v>43</v>
      </c>
      <c r="B1" s="115"/>
      <c r="C1" s="71"/>
      <c r="D1" s="72"/>
      <c r="E1" s="72"/>
      <c r="F1" s="72"/>
      <c r="K1" s="74" t="s">
        <v>44</v>
      </c>
    </row>
    <row r="2" spans="1:11" s="53" customFormat="1" ht="15.75">
      <c r="A2" s="116" t="s">
        <v>45</v>
      </c>
      <c r="B2" s="116"/>
      <c r="C2" s="116"/>
      <c r="D2" s="4"/>
      <c r="E2" s="4"/>
      <c r="F2" s="4"/>
      <c r="K2" s="54" t="s">
        <v>55</v>
      </c>
    </row>
    <row r="3" spans="1:11" s="53" customFormat="1" ht="18" customHeight="1">
      <c r="A3" s="116" t="s">
        <v>46</v>
      </c>
      <c r="B3" s="116"/>
      <c r="C3" s="116"/>
      <c r="D3" s="4"/>
      <c r="E3" s="4"/>
      <c r="F3" s="4"/>
      <c r="K3" s="55"/>
    </row>
    <row r="4" spans="1:11" s="53" customFormat="1" ht="15.75">
      <c r="A4" s="116" t="s">
        <v>70</v>
      </c>
      <c r="B4" s="116"/>
      <c r="C4" s="116"/>
      <c r="D4" s="4"/>
      <c r="E4" s="4"/>
      <c r="F4" s="4"/>
      <c r="K4" s="54" t="s">
        <v>133</v>
      </c>
    </row>
    <row r="5" spans="1:11" s="76" customFormat="1" ht="15.75" customHeight="1">
      <c r="A5" s="117" t="s">
        <v>56</v>
      </c>
      <c r="B5" s="117"/>
      <c r="C5" s="117"/>
      <c r="D5" s="75"/>
      <c r="E5" s="75"/>
      <c r="F5" s="75"/>
      <c r="K5" s="77" t="s">
        <v>57</v>
      </c>
    </row>
    <row r="6" spans="1:11" s="56" customFormat="1" ht="16.5" customHeight="1">
      <c r="A6" s="114" t="s">
        <v>47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</row>
    <row r="7" spans="1:11" s="64" customFormat="1" ht="11.25" customHeight="1">
      <c r="A7" s="118" t="s">
        <v>48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</row>
    <row r="8" spans="1:11" s="48" customFormat="1" ht="4.5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</row>
    <row r="9" spans="1:11" s="52" customFormat="1" ht="15.75" customHeight="1">
      <c r="A9" s="121" t="s">
        <v>123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</row>
    <row r="10" spans="1:11" ht="17.25" customHeight="1">
      <c r="A10" s="120" t="s">
        <v>124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</row>
    <row r="11" spans="1:11" s="48" customFormat="1" ht="21" customHeight="1">
      <c r="A11" s="63" t="s">
        <v>134</v>
      </c>
      <c r="B11" s="61"/>
      <c r="C11" s="47"/>
      <c r="D11" s="47"/>
      <c r="E11" s="47"/>
      <c r="F11" s="47"/>
      <c r="G11" s="47"/>
      <c r="H11" s="47"/>
      <c r="I11" s="47"/>
      <c r="J11" s="47"/>
      <c r="K11" s="106"/>
    </row>
    <row r="12" spans="1:11" ht="12.75" customHeight="1">
      <c r="A12" s="122" t="s">
        <v>0</v>
      </c>
      <c r="B12" s="123" t="s">
        <v>1</v>
      </c>
      <c r="C12" s="122" t="s">
        <v>2</v>
      </c>
      <c r="D12" s="124" t="s">
        <v>3</v>
      </c>
      <c r="E12" s="124" t="s">
        <v>4</v>
      </c>
      <c r="F12" s="127" t="s">
        <v>5</v>
      </c>
      <c r="G12" s="127"/>
      <c r="H12" s="127"/>
      <c r="I12" s="127"/>
      <c r="J12" s="127"/>
      <c r="K12" s="122" t="s">
        <v>6</v>
      </c>
    </row>
    <row r="13" spans="1:11">
      <c r="A13" s="122"/>
      <c r="B13" s="123"/>
      <c r="C13" s="122"/>
      <c r="D13" s="125"/>
      <c r="E13" s="125"/>
      <c r="F13" s="122" t="s">
        <v>7</v>
      </c>
      <c r="G13" s="122" t="s">
        <v>8</v>
      </c>
      <c r="H13" s="122" t="s">
        <v>34</v>
      </c>
      <c r="I13" s="122" t="s">
        <v>9</v>
      </c>
      <c r="J13" s="122" t="s">
        <v>10</v>
      </c>
      <c r="K13" s="122"/>
    </row>
    <row r="14" spans="1:11">
      <c r="A14" s="122"/>
      <c r="B14" s="123"/>
      <c r="C14" s="122"/>
      <c r="D14" s="125"/>
      <c r="E14" s="125"/>
      <c r="F14" s="122"/>
      <c r="G14" s="122"/>
      <c r="H14" s="122"/>
      <c r="I14" s="122"/>
      <c r="J14" s="122"/>
      <c r="K14" s="122"/>
    </row>
    <row r="15" spans="1:11">
      <c r="A15" s="122"/>
      <c r="B15" s="123"/>
      <c r="C15" s="122"/>
      <c r="D15" s="126"/>
      <c r="E15" s="126"/>
      <c r="F15" s="122"/>
      <c r="G15" s="122"/>
      <c r="H15" s="122"/>
      <c r="I15" s="122"/>
      <c r="J15" s="122"/>
      <c r="K15" s="122"/>
    </row>
    <row r="16" spans="1:11">
      <c r="A16" s="36">
        <v>1</v>
      </c>
      <c r="B16" s="5">
        <v>2</v>
      </c>
      <c r="C16" s="36">
        <v>3</v>
      </c>
      <c r="D16" s="36">
        <v>4</v>
      </c>
      <c r="E16" s="36">
        <v>5</v>
      </c>
      <c r="F16" s="36">
        <v>4</v>
      </c>
      <c r="G16" s="36">
        <v>5</v>
      </c>
      <c r="H16" s="36">
        <v>6</v>
      </c>
      <c r="I16" s="36">
        <v>7</v>
      </c>
      <c r="J16" s="36">
        <v>8</v>
      </c>
      <c r="K16" s="36">
        <v>9</v>
      </c>
    </row>
    <row r="17" spans="1:11" ht="12.75" customHeight="1">
      <c r="A17" s="128" t="s">
        <v>11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</row>
    <row r="18" spans="1:11" ht="12.75" customHeight="1">
      <c r="A18" s="6"/>
      <c r="B18" s="130" t="s">
        <v>12</v>
      </c>
      <c r="C18" s="131"/>
      <c r="D18" s="7"/>
      <c r="E18" s="7"/>
      <c r="F18" s="7"/>
      <c r="G18" s="7"/>
      <c r="H18" s="7"/>
      <c r="I18" s="7"/>
      <c r="J18" s="7"/>
      <c r="K18" s="7"/>
    </row>
    <row r="19" spans="1:11" ht="12.75" hidden="1" customHeight="1">
      <c r="A19" s="8"/>
      <c r="B19" s="9"/>
      <c r="C19" s="9"/>
      <c r="D19" s="9"/>
      <c r="E19" s="9"/>
      <c r="F19" s="10"/>
      <c r="G19" s="11"/>
      <c r="H19" s="11"/>
      <c r="I19" s="11"/>
      <c r="J19" s="11"/>
      <c r="K19" s="12">
        <f t="shared" ref="K19:K24" si="0">F19+G19+I19+J19</f>
        <v>0</v>
      </c>
    </row>
    <row r="20" spans="1:11" ht="12.75" hidden="1" customHeight="1">
      <c r="A20" s="8"/>
      <c r="B20" s="9"/>
      <c r="C20" s="9"/>
      <c r="D20" s="9"/>
      <c r="E20" s="9"/>
      <c r="F20" s="10"/>
      <c r="G20" s="11"/>
      <c r="H20" s="11"/>
      <c r="I20" s="11"/>
      <c r="J20" s="11"/>
      <c r="K20" s="12">
        <f t="shared" si="0"/>
        <v>0</v>
      </c>
    </row>
    <row r="21" spans="1:11" ht="12.75" hidden="1" customHeight="1">
      <c r="A21" s="8"/>
      <c r="B21" s="9"/>
      <c r="C21" s="9"/>
      <c r="D21" s="9"/>
      <c r="E21" s="9"/>
      <c r="F21" s="10"/>
      <c r="G21" s="11"/>
      <c r="H21" s="11"/>
      <c r="I21" s="11"/>
      <c r="J21" s="11"/>
      <c r="K21" s="12">
        <f t="shared" si="0"/>
        <v>0</v>
      </c>
    </row>
    <row r="22" spans="1:11" ht="12.75" hidden="1" customHeight="1">
      <c r="A22" s="8"/>
      <c r="B22" s="9"/>
      <c r="C22" s="9"/>
      <c r="D22" s="9"/>
      <c r="E22" s="9"/>
      <c r="F22" s="10"/>
      <c r="G22" s="11"/>
      <c r="H22" s="11"/>
      <c r="I22" s="11"/>
      <c r="J22" s="11"/>
      <c r="K22" s="12">
        <f t="shared" si="0"/>
        <v>0</v>
      </c>
    </row>
    <row r="23" spans="1:11" ht="15" hidden="1" customHeight="1">
      <c r="A23" s="8"/>
      <c r="B23" s="13"/>
      <c r="C23" s="14"/>
      <c r="D23" s="9"/>
      <c r="E23" s="9"/>
      <c r="F23" s="10"/>
      <c r="G23" s="11"/>
      <c r="H23" s="11"/>
      <c r="I23" s="11"/>
      <c r="J23" s="11"/>
      <c r="K23" s="12">
        <f t="shared" si="0"/>
        <v>0</v>
      </c>
    </row>
    <row r="24" spans="1:11" ht="15" hidden="1" customHeight="1">
      <c r="A24" s="8"/>
      <c r="B24" s="13"/>
      <c r="C24" s="14"/>
      <c r="D24" s="9"/>
      <c r="E24" s="9"/>
      <c r="F24" s="10"/>
      <c r="G24" s="11"/>
      <c r="H24" s="11"/>
      <c r="I24" s="11"/>
      <c r="J24" s="11"/>
      <c r="K24" s="12">
        <f t="shared" si="0"/>
        <v>0</v>
      </c>
    </row>
    <row r="25" spans="1:11" ht="12.75" hidden="1" customHeight="1">
      <c r="A25" s="8"/>
      <c r="B25" s="9"/>
      <c r="C25" s="9"/>
      <c r="D25" s="9"/>
      <c r="E25" s="9"/>
      <c r="F25" s="15"/>
      <c r="G25" s="11"/>
      <c r="H25" s="11"/>
      <c r="I25" s="11"/>
      <c r="J25" s="11"/>
      <c r="K25" s="12"/>
    </row>
    <row r="26" spans="1:11" ht="12.75" hidden="1" customHeight="1">
      <c r="A26" s="16">
        <v>1</v>
      </c>
      <c r="B26" s="17"/>
      <c r="C26" s="17"/>
      <c r="D26" s="18"/>
      <c r="E26" s="18"/>
      <c r="F26" s="10"/>
      <c r="G26" s="15"/>
      <c r="H26" s="15"/>
      <c r="I26" s="15"/>
      <c r="J26" s="15"/>
      <c r="K26" s="12">
        <f>F26+G26+I26+J26</f>
        <v>0</v>
      </c>
    </row>
    <row r="27" spans="1:11" ht="12.75" hidden="1" customHeight="1">
      <c r="A27" s="16">
        <f>A26+1</f>
        <v>2</v>
      </c>
      <c r="B27" s="17"/>
      <c r="C27" s="17"/>
      <c r="D27" s="18"/>
      <c r="E27" s="18"/>
      <c r="F27" s="10"/>
      <c r="G27" s="15"/>
      <c r="H27" s="15"/>
      <c r="I27" s="15"/>
      <c r="J27" s="15"/>
      <c r="K27" s="12">
        <f>F27+G27+I27+J27</f>
        <v>0</v>
      </c>
    </row>
    <row r="28" spans="1:11" ht="12.75" customHeight="1">
      <c r="A28" s="128" t="s">
        <v>13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</row>
    <row r="29" spans="1:11" ht="12.75" customHeight="1">
      <c r="A29" s="6"/>
      <c r="B29" s="130" t="s">
        <v>14</v>
      </c>
      <c r="C29" s="131"/>
      <c r="D29" s="7"/>
      <c r="E29" s="7"/>
      <c r="F29" s="7"/>
      <c r="G29" s="7"/>
      <c r="H29" s="7"/>
      <c r="I29" s="7"/>
      <c r="J29" s="7"/>
      <c r="K29" s="7"/>
    </row>
    <row r="30" spans="1:11" ht="12.75" hidden="1" customHeight="1">
      <c r="A30" s="16"/>
      <c r="B30" s="9"/>
      <c r="C30" s="17"/>
      <c r="D30" s="18"/>
      <c r="E30" s="18"/>
      <c r="F30" s="10"/>
      <c r="G30" s="15"/>
      <c r="H30" s="15"/>
      <c r="I30" s="15"/>
      <c r="J30" s="15"/>
      <c r="K30" s="12">
        <f t="shared" ref="K30:K36" si="1">F30+G30+I30+J30</f>
        <v>0</v>
      </c>
    </row>
    <row r="31" spans="1:11" ht="12.75" hidden="1" customHeight="1">
      <c r="A31" s="16"/>
      <c r="B31" s="9"/>
      <c r="C31" s="17"/>
      <c r="D31" s="18"/>
      <c r="E31" s="18"/>
      <c r="F31" s="10"/>
      <c r="G31" s="15"/>
      <c r="H31" s="15"/>
      <c r="I31" s="15"/>
      <c r="J31" s="15"/>
      <c r="K31" s="12">
        <f t="shared" si="1"/>
        <v>0</v>
      </c>
    </row>
    <row r="32" spans="1:11" ht="12.75" hidden="1" customHeight="1">
      <c r="A32" s="16"/>
      <c r="B32" s="9"/>
      <c r="C32" s="17"/>
      <c r="D32" s="18"/>
      <c r="E32" s="18"/>
      <c r="F32" s="10"/>
      <c r="G32" s="15"/>
      <c r="H32" s="15"/>
      <c r="I32" s="15"/>
      <c r="J32" s="15"/>
      <c r="K32" s="12">
        <f t="shared" si="1"/>
        <v>0</v>
      </c>
    </row>
    <row r="33" spans="1:11" ht="12.75" hidden="1" customHeight="1">
      <c r="A33" s="16"/>
      <c r="B33" s="9"/>
      <c r="C33" s="17"/>
      <c r="D33" s="18"/>
      <c r="E33" s="18"/>
      <c r="F33" s="10"/>
      <c r="G33" s="15"/>
      <c r="H33" s="15"/>
      <c r="I33" s="15"/>
      <c r="J33" s="15"/>
      <c r="K33" s="12">
        <f t="shared" si="1"/>
        <v>0</v>
      </c>
    </row>
    <row r="34" spans="1:11" ht="12.75" hidden="1" customHeight="1">
      <c r="A34" s="16"/>
      <c r="B34" s="9"/>
      <c r="C34" s="17"/>
      <c r="D34" s="18"/>
      <c r="E34" s="18"/>
      <c r="F34" s="10"/>
      <c r="G34" s="15"/>
      <c r="H34" s="15"/>
      <c r="I34" s="15"/>
      <c r="J34" s="15"/>
      <c r="K34" s="12">
        <f t="shared" si="1"/>
        <v>0</v>
      </c>
    </row>
    <row r="35" spans="1:11" ht="12.75" hidden="1" customHeight="1">
      <c r="A35" s="16"/>
      <c r="B35" s="9"/>
      <c r="C35" s="17"/>
      <c r="D35" s="18"/>
      <c r="E35" s="18"/>
      <c r="F35" s="10"/>
      <c r="G35" s="15"/>
      <c r="H35" s="15"/>
      <c r="I35" s="15"/>
      <c r="J35" s="15"/>
      <c r="K35" s="12">
        <f t="shared" si="1"/>
        <v>0</v>
      </c>
    </row>
    <row r="36" spans="1:11" ht="27" hidden="1" customHeight="1">
      <c r="A36" s="16"/>
      <c r="B36" s="9"/>
      <c r="C36" s="17"/>
      <c r="D36" s="18"/>
      <c r="E36" s="18"/>
      <c r="F36" s="10"/>
      <c r="G36" s="15"/>
      <c r="H36" s="15"/>
      <c r="I36" s="15"/>
      <c r="J36" s="15"/>
      <c r="K36" s="12">
        <f t="shared" si="1"/>
        <v>0</v>
      </c>
    </row>
    <row r="37" spans="1:11" ht="12.75" hidden="1" customHeight="1">
      <c r="A37" s="16"/>
      <c r="B37" s="9"/>
      <c r="C37" s="17"/>
      <c r="D37" s="18"/>
      <c r="E37" s="18"/>
      <c r="F37" s="15"/>
      <c r="G37" s="15"/>
      <c r="H37" s="15"/>
      <c r="I37" s="15"/>
      <c r="J37" s="15"/>
      <c r="K37" s="12"/>
    </row>
    <row r="38" spans="1:11" hidden="1">
      <c r="A38" s="16"/>
      <c r="B38" s="19" t="s">
        <v>15</v>
      </c>
      <c r="C38" s="17"/>
      <c r="D38" s="18"/>
      <c r="E38" s="18"/>
      <c r="F38" s="15"/>
      <c r="G38" s="15"/>
      <c r="H38" s="15"/>
      <c r="I38" s="15"/>
      <c r="J38" s="15"/>
      <c r="K38" s="12"/>
    </row>
    <row r="39" spans="1:11" hidden="1">
      <c r="A39" s="16"/>
      <c r="B39" s="17"/>
      <c r="C39" s="17"/>
      <c r="D39" s="18"/>
      <c r="E39" s="18"/>
      <c r="F39" s="10"/>
      <c r="G39" s="15"/>
      <c r="H39" s="15"/>
      <c r="I39" s="15"/>
      <c r="J39" s="15"/>
      <c r="K39" s="12">
        <f>F39+G39+I39+J39</f>
        <v>0</v>
      </c>
    </row>
    <row r="40" spans="1:11" hidden="1">
      <c r="A40" s="16"/>
      <c r="B40" s="17"/>
      <c r="C40" s="17"/>
      <c r="D40" s="18"/>
      <c r="E40" s="18"/>
      <c r="F40" s="15"/>
      <c r="G40" s="15"/>
      <c r="H40" s="15"/>
      <c r="I40" s="15"/>
      <c r="J40" s="15"/>
      <c r="K40" s="12">
        <f>F40+G40+I40+J40</f>
        <v>0</v>
      </c>
    </row>
    <row r="41" spans="1:11" hidden="1">
      <c r="A41" s="16"/>
      <c r="B41" s="17"/>
      <c r="C41" s="17"/>
      <c r="D41" s="18"/>
      <c r="E41" s="18"/>
      <c r="F41" s="15"/>
      <c r="G41" s="15"/>
      <c r="H41" s="15"/>
      <c r="I41" s="15"/>
      <c r="J41" s="15"/>
      <c r="K41" s="12">
        <f>F41+G41+I41+J41</f>
        <v>0</v>
      </c>
    </row>
    <row r="42" spans="1:11" ht="27">
      <c r="A42" s="42"/>
      <c r="B42" s="43" t="s">
        <v>71</v>
      </c>
      <c r="C42" s="43" t="s">
        <v>78</v>
      </c>
      <c r="D42" s="44"/>
      <c r="E42" s="44"/>
      <c r="F42" s="45"/>
      <c r="G42" s="45"/>
      <c r="H42" s="45"/>
      <c r="I42" s="45"/>
      <c r="J42" s="45"/>
      <c r="K42" s="46"/>
    </row>
    <row r="43" spans="1:11" ht="25.5">
      <c r="A43" s="57" t="s">
        <v>69</v>
      </c>
      <c r="B43" s="17" t="s">
        <v>107</v>
      </c>
      <c r="C43" s="17" t="s">
        <v>79</v>
      </c>
      <c r="D43" s="18"/>
      <c r="E43" s="18"/>
      <c r="F43" s="98">
        <v>31085</v>
      </c>
      <c r="G43" s="98"/>
      <c r="H43" s="98"/>
      <c r="I43" s="98"/>
      <c r="J43" s="99"/>
      <c r="K43" s="100">
        <f>SUM(F43:J43)</f>
        <v>31085</v>
      </c>
    </row>
    <row r="44" spans="1:11" ht="25.5" hidden="1">
      <c r="A44" s="57" t="s">
        <v>68</v>
      </c>
      <c r="B44" s="17" t="s">
        <v>40</v>
      </c>
      <c r="C44" s="17" t="s">
        <v>41</v>
      </c>
      <c r="D44" s="18"/>
      <c r="E44" s="18"/>
      <c r="F44" s="99"/>
      <c r="G44" s="99"/>
      <c r="H44" s="99"/>
      <c r="I44" s="99"/>
      <c r="J44" s="99"/>
      <c r="K44" s="100">
        <f t="shared" ref="K44" si="2">SUM(F44:J44)</f>
        <v>0</v>
      </c>
    </row>
    <row r="45" spans="1:11" ht="13.5">
      <c r="A45" s="42"/>
      <c r="B45" s="43" t="s">
        <v>73</v>
      </c>
      <c r="C45" s="43" t="s">
        <v>80</v>
      </c>
      <c r="D45" s="44"/>
      <c r="E45" s="44"/>
      <c r="F45" s="101"/>
      <c r="G45" s="101"/>
      <c r="H45" s="101"/>
      <c r="I45" s="101"/>
      <c r="J45" s="101"/>
      <c r="K45" s="105"/>
    </row>
    <row r="46" spans="1:11" ht="16.5" customHeight="1">
      <c r="A46" s="57" t="s">
        <v>58</v>
      </c>
      <c r="B46" s="17" t="s">
        <v>36</v>
      </c>
      <c r="C46" s="17" t="s">
        <v>42</v>
      </c>
      <c r="D46" s="20"/>
      <c r="E46" s="20"/>
      <c r="F46" s="102">
        <v>34308</v>
      </c>
      <c r="G46" s="102"/>
      <c r="H46" s="102"/>
      <c r="I46" s="102"/>
      <c r="J46" s="102"/>
      <c r="K46" s="100">
        <f t="shared" ref="K46:K71" si="3">SUM(F46:J46)</f>
        <v>34308</v>
      </c>
    </row>
    <row r="47" spans="1:11" ht="26.25" customHeight="1">
      <c r="A47" s="65"/>
      <c r="B47" s="43" t="s">
        <v>74</v>
      </c>
      <c r="C47" s="43" t="s">
        <v>81</v>
      </c>
      <c r="D47" s="66"/>
      <c r="E47" s="66"/>
      <c r="F47" s="103"/>
      <c r="G47" s="103"/>
      <c r="H47" s="103"/>
      <c r="I47" s="103"/>
      <c r="J47" s="103"/>
      <c r="K47" s="104"/>
    </row>
    <row r="48" spans="1:11" hidden="1">
      <c r="A48" s="57" t="s">
        <v>68</v>
      </c>
      <c r="B48" s="17"/>
      <c r="C48" s="17"/>
      <c r="D48" s="20"/>
      <c r="E48" s="20"/>
      <c r="F48" s="102"/>
      <c r="G48" s="102"/>
      <c r="H48" s="102"/>
      <c r="I48" s="102"/>
      <c r="J48" s="102"/>
      <c r="K48" s="100">
        <f t="shared" si="3"/>
        <v>0</v>
      </c>
    </row>
    <row r="49" spans="1:11" ht="13.5" customHeight="1">
      <c r="A49" s="57"/>
      <c r="B49" s="17"/>
      <c r="C49" s="68" t="s">
        <v>83</v>
      </c>
      <c r="D49" s="20"/>
      <c r="E49" s="20"/>
      <c r="F49" s="102"/>
      <c r="G49" s="102"/>
      <c r="H49" s="102"/>
      <c r="I49" s="102"/>
      <c r="J49" s="102"/>
      <c r="K49" s="100"/>
    </row>
    <row r="50" spans="1:11" ht="13.5" customHeight="1">
      <c r="A50" s="57" t="s">
        <v>109</v>
      </c>
      <c r="B50" s="17" t="s">
        <v>37</v>
      </c>
      <c r="C50" s="17" t="s">
        <v>42</v>
      </c>
      <c r="D50" s="20"/>
      <c r="E50" s="20"/>
      <c r="F50" s="102">
        <v>36924</v>
      </c>
      <c r="G50" s="102"/>
      <c r="H50" s="102"/>
      <c r="I50" s="102"/>
      <c r="J50" s="102"/>
      <c r="K50" s="100">
        <f t="shared" si="3"/>
        <v>36924</v>
      </c>
    </row>
    <row r="51" spans="1:11" ht="13.5" customHeight="1">
      <c r="A51" s="57" t="s">
        <v>59</v>
      </c>
      <c r="B51" s="17" t="s">
        <v>39</v>
      </c>
      <c r="C51" s="17" t="s">
        <v>82</v>
      </c>
      <c r="D51" s="20"/>
      <c r="E51" s="20"/>
      <c r="F51" s="102">
        <v>7532</v>
      </c>
      <c r="G51" s="102">
        <v>5839</v>
      </c>
      <c r="H51" s="102"/>
      <c r="I51" s="102"/>
      <c r="J51" s="102"/>
      <c r="K51" s="100">
        <f t="shared" si="3"/>
        <v>13371</v>
      </c>
    </row>
    <row r="52" spans="1:11" ht="13.5" customHeight="1">
      <c r="A52" s="57"/>
      <c r="B52" s="17"/>
      <c r="C52" s="68" t="s">
        <v>84</v>
      </c>
      <c r="D52" s="20"/>
      <c r="E52" s="20"/>
      <c r="F52" s="102"/>
      <c r="G52" s="102"/>
      <c r="H52" s="102"/>
      <c r="I52" s="102"/>
      <c r="J52" s="102"/>
      <c r="K52" s="100">
        <f t="shared" si="3"/>
        <v>0</v>
      </c>
    </row>
    <row r="53" spans="1:11" ht="13.5" customHeight="1">
      <c r="A53" s="57" t="s">
        <v>60</v>
      </c>
      <c r="B53" s="17" t="s">
        <v>38</v>
      </c>
      <c r="C53" s="17" t="s">
        <v>85</v>
      </c>
      <c r="D53" s="20"/>
      <c r="E53" s="20"/>
      <c r="F53" s="102">
        <v>61123</v>
      </c>
      <c r="G53" s="102"/>
      <c r="H53" s="102"/>
      <c r="I53" s="102"/>
      <c r="J53" s="102"/>
      <c r="K53" s="100">
        <f t="shared" si="3"/>
        <v>61123</v>
      </c>
    </row>
    <row r="54" spans="1:11" ht="13.5" customHeight="1">
      <c r="A54" s="57"/>
      <c r="B54" s="17"/>
      <c r="C54" s="68" t="s">
        <v>110</v>
      </c>
      <c r="D54" s="20"/>
      <c r="E54" s="20"/>
      <c r="F54" s="102"/>
      <c r="G54" s="102"/>
      <c r="H54" s="102"/>
      <c r="I54" s="102"/>
      <c r="J54" s="102"/>
      <c r="K54" s="100">
        <f t="shared" si="3"/>
        <v>0</v>
      </c>
    </row>
    <row r="55" spans="1:11" ht="13.5" customHeight="1">
      <c r="A55" s="57" t="s">
        <v>61</v>
      </c>
      <c r="B55" s="17" t="s">
        <v>111</v>
      </c>
      <c r="C55" s="17" t="s">
        <v>112</v>
      </c>
      <c r="D55" s="20"/>
      <c r="E55" s="20"/>
      <c r="F55" s="102">
        <v>11563</v>
      </c>
      <c r="G55" s="102"/>
      <c r="H55" s="102"/>
      <c r="I55" s="102"/>
      <c r="J55" s="102"/>
      <c r="K55" s="100">
        <f t="shared" si="3"/>
        <v>11563</v>
      </c>
    </row>
    <row r="56" spans="1:11" ht="13.5" customHeight="1">
      <c r="A56" s="57" t="s">
        <v>62</v>
      </c>
      <c r="B56" s="17" t="s">
        <v>113</v>
      </c>
      <c r="C56" s="17" t="s">
        <v>114</v>
      </c>
      <c r="D56" s="20"/>
      <c r="E56" s="20"/>
      <c r="F56" s="102"/>
      <c r="G56" s="102"/>
      <c r="H56" s="102"/>
      <c r="I56" s="102">
        <v>32280</v>
      </c>
      <c r="J56" s="102"/>
      <c r="K56" s="100">
        <f t="shared" si="3"/>
        <v>32280</v>
      </c>
    </row>
    <row r="57" spans="1:11" ht="13.5" customHeight="1">
      <c r="A57" s="57" t="s">
        <v>63</v>
      </c>
      <c r="B57" s="17" t="s">
        <v>116</v>
      </c>
      <c r="C57" s="17" t="s">
        <v>115</v>
      </c>
      <c r="D57" s="20"/>
      <c r="E57" s="20"/>
      <c r="F57" s="102">
        <v>26</v>
      </c>
      <c r="G57" s="102">
        <v>7241</v>
      </c>
      <c r="H57" s="102"/>
      <c r="I57" s="102">
        <v>12243</v>
      </c>
      <c r="J57" s="102"/>
      <c r="K57" s="100">
        <f t="shared" si="3"/>
        <v>19510</v>
      </c>
    </row>
    <row r="58" spans="1:11" ht="13.5" customHeight="1">
      <c r="A58" s="57"/>
      <c r="B58" s="17"/>
      <c r="C58" s="68" t="s">
        <v>86</v>
      </c>
      <c r="D58" s="20"/>
      <c r="E58" s="20"/>
      <c r="F58" s="102"/>
      <c r="G58" s="102"/>
      <c r="H58" s="102"/>
      <c r="I58" s="102"/>
      <c r="J58" s="102"/>
      <c r="K58" s="100">
        <f t="shared" si="3"/>
        <v>0</v>
      </c>
    </row>
    <row r="59" spans="1:11" ht="13.5" customHeight="1">
      <c r="A59" s="57" t="s">
        <v>64</v>
      </c>
      <c r="B59" s="17" t="s">
        <v>87</v>
      </c>
      <c r="C59" s="17" t="s">
        <v>88</v>
      </c>
      <c r="D59" s="20"/>
      <c r="E59" s="20"/>
      <c r="F59" s="102">
        <v>9216</v>
      </c>
      <c r="G59" s="102"/>
      <c r="H59" s="102"/>
      <c r="I59" s="102"/>
      <c r="J59" s="102"/>
      <c r="K59" s="100">
        <f t="shared" si="3"/>
        <v>9216</v>
      </c>
    </row>
    <row r="60" spans="1:11" ht="13.5" customHeight="1">
      <c r="A60" s="57" t="s">
        <v>65</v>
      </c>
      <c r="B60" s="17" t="s">
        <v>89</v>
      </c>
      <c r="C60" s="17" t="s">
        <v>90</v>
      </c>
      <c r="D60" s="20"/>
      <c r="E60" s="20"/>
      <c r="F60" s="102">
        <v>5964</v>
      </c>
      <c r="G60" s="102"/>
      <c r="H60" s="102"/>
      <c r="I60" s="102"/>
      <c r="J60" s="102"/>
      <c r="K60" s="100">
        <f t="shared" si="3"/>
        <v>5964</v>
      </c>
    </row>
    <row r="61" spans="1:11" ht="13.5" customHeight="1">
      <c r="A61" s="57" t="s">
        <v>66</v>
      </c>
      <c r="B61" s="17" t="s">
        <v>91</v>
      </c>
      <c r="C61" s="17" t="s">
        <v>92</v>
      </c>
      <c r="D61" s="20"/>
      <c r="E61" s="20"/>
      <c r="F61" s="102">
        <v>14158</v>
      </c>
      <c r="G61" s="102"/>
      <c r="H61" s="102"/>
      <c r="I61" s="102"/>
      <c r="J61" s="102"/>
      <c r="K61" s="100">
        <f t="shared" si="3"/>
        <v>14158</v>
      </c>
    </row>
    <row r="62" spans="1:11" ht="13.5" customHeight="1">
      <c r="A62" s="57" t="s">
        <v>67</v>
      </c>
      <c r="B62" s="17" t="s">
        <v>93</v>
      </c>
      <c r="C62" s="17" t="s">
        <v>94</v>
      </c>
      <c r="D62" s="20"/>
      <c r="E62" s="20"/>
      <c r="F62" s="102">
        <v>8439</v>
      </c>
      <c r="G62" s="102"/>
      <c r="H62" s="102"/>
      <c r="I62" s="102"/>
      <c r="J62" s="102"/>
      <c r="K62" s="100">
        <f t="shared" si="3"/>
        <v>8439</v>
      </c>
    </row>
    <row r="63" spans="1:11" ht="13.5" customHeight="1">
      <c r="A63" s="57" t="s">
        <v>103</v>
      </c>
      <c r="B63" s="17" t="s">
        <v>95</v>
      </c>
      <c r="C63" s="17" t="s">
        <v>96</v>
      </c>
      <c r="D63" s="20"/>
      <c r="E63" s="20"/>
      <c r="F63" s="102">
        <v>134469</v>
      </c>
      <c r="G63" s="102"/>
      <c r="H63" s="102"/>
      <c r="I63" s="102"/>
      <c r="J63" s="102"/>
      <c r="K63" s="100">
        <f t="shared" si="3"/>
        <v>134469</v>
      </c>
    </row>
    <row r="64" spans="1:11" ht="13.5" customHeight="1">
      <c r="A64" s="57" t="s">
        <v>104</v>
      </c>
      <c r="B64" s="17" t="s">
        <v>72</v>
      </c>
      <c r="C64" s="17" t="s">
        <v>97</v>
      </c>
      <c r="D64" s="20"/>
      <c r="E64" s="20"/>
      <c r="F64" s="102">
        <v>8929</v>
      </c>
      <c r="G64" s="102">
        <v>60417</v>
      </c>
      <c r="H64" s="102"/>
      <c r="I64" s="102">
        <v>66322</v>
      </c>
      <c r="J64" s="102"/>
      <c r="K64" s="100">
        <f t="shared" si="3"/>
        <v>135668</v>
      </c>
    </row>
    <row r="65" spans="1:11" ht="13.5" customHeight="1">
      <c r="A65" s="57" t="s">
        <v>105</v>
      </c>
      <c r="B65" s="17" t="s">
        <v>77</v>
      </c>
      <c r="C65" s="17" t="s">
        <v>98</v>
      </c>
      <c r="D65" s="20"/>
      <c r="E65" s="20"/>
      <c r="F65" s="102">
        <v>167</v>
      </c>
      <c r="G65" s="102">
        <v>12891</v>
      </c>
      <c r="H65" s="102"/>
      <c r="I65" s="102">
        <v>2455</v>
      </c>
      <c r="J65" s="102"/>
      <c r="K65" s="100">
        <f t="shared" si="3"/>
        <v>15513</v>
      </c>
    </row>
    <row r="66" spans="1:11" ht="13.5" customHeight="1">
      <c r="A66" s="57" t="s">
        <v>106</v>
      </c>
      <c r="B66" s="17" t="s">
        <v>117</v>
      </c>
      <c r="C66" s="17" t="s">
        <v>119</v>
      </c>
      <c r="D66" s="20"/>
      <c r="E66" s="20"/>
      <c r="F66" s="102">
        <v>5</v>
      </c>
      <c r="G66" s="102">
        <v>2039</v>
      </c>
      <c r="H66" s="102"/>
      <c r="I66" s="102">
        <v>2714</v>
      </c>
      <c r="J66" s="102"/>
      <c r="K66" s="100">
        <f t="shared" si="3"/>
        <v>4758</v>
      </c>
    </row>
    <row r="67" spans="1:11" ht="13.5" customHeight="1">
      <c r="A67" s="57" t="s">
        <v>121</v>
      </c>
      <c r="B67" s="17" t="s">
        <v>118</v>
      </c>
      <c r="C67" s="17" t="s">
        <v>120</v>
      </c>
      <c r="D67" s="20"/>
      <c r="E67" s="20"/>
      <c r="F67" s="102"/>
      <c r="G67" s="102">
        <v>614</v>
      </c>
      <c r="H67" s="102"/>
      <c r="I67" s="102">
        <v>12347</v>
      </c>
      <c r="J67" s="102"/>
      <c r="K67" s="100">
        <f t="shared" si="3"/>
        <v>12961</v>
      </c>
    </row>
    <row r="68" spans="1:11" ht="13.5">
      <c r="A68" s="67"/>
      <c r="B68" s="43" t="s">
        <v>75</v>
      </c>
      <c r="C68" s="43" t="s">
        <v>99</v>
      </c>
      <c r="D68" s="66"/>
      <c r="E68" s="66"/>
      <c r="F68" s="103"/>
      <c r="G68" s="103"/>
      <c r="H68" s="103"/>
      <c r="I68" s="103"/>
      <c r="J68" s="103"/>
      <c r="K68" s="105"/>
    </row>
    <row r="69" spans="1:11" ht="15.75" customHeight="1">
      <c r="A69" s="57" t="s">
        <v>68</v>
      </c>
      <c r="B69" s="17" t="s">
        <v>100</v>
      </c>
      <c r="C69" s="17" t="s">
        <v>99</v>
      </c>
      <c r="D69" s="20"/>
      <c r="E69" s="20"/>
      <c r="F69" s="102">
        <v>9132</v>
      </c>
      <c r="G69" s="102">
        <v>18947</v>
      </c>
      <c r="H69" s="102"/>
      <c r="I69" s="102"/>
      <c r="J69" s="102"/>
      <c r="K69" s="100">
        <f t="shared" si="3"/>
        <v>28079</v>
      </c>
    </row>
    <row r="70" spans="1:11" ht="12" customHeight="1">
      <c r="A70" s="67"/>
      <c r="B70" s="43" t="s">
        <v>76</v>
      </c>
      <c r="C70" s="43" t="s">
        <v>101</v>
      </c>
      <c r="D70" s="66"/>
      <c r="E70" s="66"/>
      <c r="F70" s="103"/>
      <c r="G70" s="103"/>
      <c r="H70" s="103"/>
      <c r="I70" s="103"/>
      <c r="J70" s="103"/>
      <c r="K70" s="105"/>
    </row>
    <row r="71" spans="1:11" ht="15" customHeight="1">
      <c r="A71" s="57" t="s">
        <v>122</v>
      </c>
      <c r="B71" s="17" t="s">
        <v>102</v>
      </c>
      <c r="C71" s="17" t="s">
        <v>101</v>
      </c>
      <c r="D71" s="20"/>
      <c r="E71" s="20"/>
      <c r="F71" s="102">
        <v>3500</v>
      </c>
      <c r="G71" s="102">
        <v>6981</v>
      </c>
      <c r="H71" s="102"/>
      <c r="I71" s="102"/>
      <c r="J71" s="102"/>
      <c r="K71" s="100">
        <f t="shared" si="3"/>
        <v>10481</v>
      </c>
    </row>
    <row r="72" spans="1:11" ht="14.25" customHeight="1">
      <c r="A72" s="21"/>
      <c r="B72" s="22"/>
      <c r="C72" s="23" t="s">
        <v>16</v>
      </c>
      <c r="D72" s="23"/>
      <c r="E72" s="23"/>
      <c r="F72" s="93">
        <f>SUM(F19:F71)</f>
        <v>376540</v>
      </c>
      <c r="G72" s="93">
        <f t="shared" ref="G72:I72" si="4">SUM(G19:G71)</f>
        <v>114969</v>
      </c>
      <c r="H72" s="93">
        <f t="shared" si="4"/>
        <v>0</v>
      </c>
      <c r="I72" s="93">
        <f t="shared" si="4"/>
        <v>128361</v>
      </c>
      <c r="J72" s="93">
        <f t="shared" ref="J72" si="5">SUM(J19:J71)</f>
        <v>0</v>
      </c>
      <c r="K72" s="93">
        <f>SUM(K19:K71)</f>
        <v>619870</v>
      </c>
    </row>
    <row r="73" spans="1:11" ht="14.25" customHeight="1">
      <c r="A73" s="128" t="s">
        <v>17</v>
      </c>
      <c r="B73" s="129"/>
      <c r="C73" s="129"/>
      <c r="D73" s="129"/>
      <c r="E73" s="129"/>
      <c r="F73" s="129"/>
      <c r="G73" s="129"/>
      <c r="H73" s="129"/>
      <c r="I73" s="129"/>
      <c r="J73" s="129"/>
      <c r="K73" s="129"/>
    </row>
    <row r="74" spans="1:11" ht="25.5">
      <c r="A74" s="25">
        <v>3</v>
      </c>
      <c r="B74" s="26" t="s">
        <v>18</v>
      </c>
      <c r="C74" s="39" t="s">
        <v>19</v>
      </c>
      <c r="D74" s="39"/>
      <c r="E74" s="39"/>
      <c r="F74" s="91">
        <f>F72*2.6%</f>
        <v>9790.0400000000009</v>
      </c>
      <c r="G74" s="91">
        <f>G72*2.6%</f>
        <v>2989.1940000000004</v>
      </c>
      <c r="H74" s="91">
        <f>H72*2.6%</f>
        <v>0</v>
      </c>
      <c r="I74" s="91"/>
      <c r="J74" s="91"/>
      <c r="K74" s="91">
        <f>SUM(F74:J74)</f>
        <v>12779.234</v>
      </c>
    </row>
    <row r="75" spans="1:11">
      <c r="A75" s="28" t="s">
        <v>15</v>
      </c>
      <c r="B75" s="22"/>
      <c r="C75" s="23" t="s">
        <v>20</v>
      </c>
      <c r="D75" s="23"/>
      <c r="E75" s="23"/>
      <c r="F75" s="93">
        <f>F74</f>
        <v>9790.0400000000009</v>
      </c>
      <c r="G75" s="93">
        <f>G74</f>
        <v>2989.1940000000004</v>
      </c>
      <c r="H75" s="93">
        <f>H74</f>
        <v>0</v>
      </c>
      <c r="I75" s="93">
        <f>I74</f>
        <v>0</v>
      </c>
      <c r="J75" s="93">
        <f>J74</f>
        <v>0</v>
      </c>
      <c r="K75" s="94">
        <f>SUM(F75:J75)</f>
        <v>12779.234</v>
      </c>
    </row>
    <row r="76" spans="1:11">
      <c r="A76" s="28" t="s">
        <v>15</v>
      </c>
      <c r="B76" s="22"/>
      <c r="C76" s="23" t="s">
        <v>21</v>
      </c>
      <c r="D76" s="23"/>
      <c r="E76" s="23"/>
      <c r="F76" s="93">
        <f>F72+F75</f>
        <v>386330.04</v>
      </c>
      <c r="G76" s="93">
        <f>G72+G75</f>
        <v>117958.194</v>
      </c>
      <c r="H76" s="93">
        <f t="shared" ref="H76" si="6">H72+H75</f>
        <v>0</v>
      </c>
      <c r="I76" s="93">
        <f>I72+I75</f>
        <v>128361</v>
      </c>
      <c r="J76" s="93">
        <f>J72+J75</f>
        <v>0</v>
      </c>
      <c r="K76" s="93">
        <f>K72+K75</f>
        <v>632649.23400000005</v>
      </c>
    </row>
    <row r="77" spans="1:11">
      <c r="A77" s="128" t="s">
        <v>22</v>
      </c>
      <c r="B77" s="129"/>
      <c r="C77" s="129"/>
      <c r="D77" s="129"/>
      <c r="E77" s="129"/>
      <c r="F77" s="129"/>
      <c r="G77" s="129"/>
      <c r="H77" s="129"/>
      <c r="I77" s="129"/>
      <c r="J77" s="129"/>
      <c r="K77" s="129"/>
    </row>
    <row r="78" spans="1:11" s="34" customFormat="1" ht="15.75" customHeight="1">
      <c r="A78" s="35">
        <v>4</v>
      </c>
      <c r="B78" s="26" t="s">
        <v>135</v>
      </c>
      <c r="C78" s="39" t="s">
        <v>35</v>
      </c>
      <c r="D78" s="39"/>
      <c r="E78" s="39"/>
      <c r="F78" s="91">
        <f>F76*4.2%</f>
        <v>16225.86168</v>
      </c>
      <c r="G78" s="91">
        <f>G76*4.2%</f>
        <v>4954.2441480000007</v>
      </c>
      <c r="H78" s="91">
        <f>H76*4.2%</f>
        <v>0</v>
      </c>
      <c r="I78" s="92"/>
      <c r="J78" s="92"/>
      <c r="K78" s="91">
        <f>SUM(F78:J78)</f>
        <v>21180.105828</v>
      </c>
    </row>
    <row r="79" spans="1:11" s="34" customFormat="1" ht="25.5">
      <c r="A79" s="35">
        <v>5</v>
      </c>
      <c r="B79" s="70" t="s">
        <v>54</v>
      </c>
      <c r="C79" s="39" t="s">
        <v>53</v>
      </c>
      <c r="D79" s="39"/>
      <c r="E79" s="39"/>
      <c r="F79" s="91"/>
      <c r="G79" s="91"/>
      <c r="H79" s="91"/>
      <c r="I79" s="92"/>
      <c r="J79" s="92">
        <f>(F76+G76)*8%</f>
        <v>40343.058720000001</v>
      </c>
      <c r="K79" s="91">
        <f>SUM(F79:J79)</f>
        <v>40343.058720000001</v>
      </c>
    </row>
    <row r="80" spans="1:11" s="34" customFormat="1" ht="27" hidden="1" customHeight="1">
      <c r="A80" s="35"/>
      <c r="B80" s="26"/>
      <c r="C80" s="39"/>
      <c r="D80" s="39"/>
      <c r="E80" s="39"/>
      <c r="F80" s="91"/>
      <c r="G80" s="91"/>
      <c r="H80" s="91"/>
      <c r="I80" s="92"/>
      <c r="J80" s="92"/>
      <c r="K80" s="91"/>
    </row>
    <row r="81" spans="1:11" s="34" customFormat="1" ht="24.75" hidden="1" customHeight="1">
      <c r="A81" s="35"/>
      <c r="B81" s="26"/>
      <c r="C81" s="39"/>
      <c r="D81" s="39"/>
      <c r="E81" s="39"/>
      <c r="F81" s="92"/>
      <c r="G81" s="92"/>
      <c r="H81" s="92"/>
      <c r="I81" s="92"/>
      <c r="J81" s="92"/>
      <c r="K81" s="92"/>
    </row>
    <row r="82" spans="1:11">
      <c r="A82" s="28"/>
      <c r="B82" s="22"/>
      <c r="C82" s="23" t="s">
        <v>23</v>
      </c>
      <c r="D82" s="23"/>
      <c r="E82" s="23"/>
      <c r="F82" s="93">
        <f>SUM(F78:F81)</f>
        <v>16225.86168</v>
      </c>
      <c r="G82" s="93">
        <f>SUM(G78:G81)</f>
        <v>4954.2441480000007</v>
      </c>
      <c r="H82" s="93">
        <f>SUM(H78:H79)</f>
        <v>0</v>
      </c>
      <c r="I82" s="93">
        <f>SUM(I78:I79)</f>
        <v>0</v>
      </c>
      <c r="J82" s="93">
        <f>SUM(J79:J81)</f>
        <v>40343.058720000001</v>
      </c>
      <c r="K82" s="94">
        <f>SUM(K78:K81)</f>
        <v>61523.164548000001</v>
      </c>
    </row>
    <row r="83" spans="1:11">
      <c r="A83" s="28"/>
      <c r="B83" s="22"/>
      <c r="C83" s="23" t="s">
        <v>24</v>
      </c>
      <c r="D83" s="23"/>
      <c r="E83" s="23"/>
      <c r="F83" s="93">
        <f>F76+F82</f>
        <v>402555.90167999995</v>
      </c>
      <c r="G83" s="93">
        <f t="shared" ref="G83:K83" si="7">G76+G82</f>
        <v>122912.438148</v>
      </c>
      <c r="H83" s="93">
        <f t="shared" si="7"/>
        <v>0</v>
      </c>
      <c r="I83" s="93">
        <f t="shared" si="7"/>
        <v>128361</v>
      </c>
      <c r="J83" s="93">
        <f t="shared" si="7"/>
        <v>40343.058720000001</v>
      </c>
      <c r="K83" s="93">
        <f t="shared" si="7"/>
        <v>694172.39854800003</v>
      </c>
    </row>
    <row r="84" spans="1:11" s="34" customFormat="1">
      <c r="A84" s="128" t="s">
        <v>25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</row>
    <row r="85" spans="1:11" s="34" customFormat="1" hidden="1">
      <c r="A85" s="40"/>
      <c r="B85" s="26"/>
      <c r="C85" s="31"/>
      <c r="D85" s="31"/>
      <c r="E85" s="31"/>
      <c r="F85" s="30"/>
      <c r="G85" s="30"/>
      <c r="H85" s="30"/>
      <c r="I85" s="30"/>
      <c r="J85" s="27"/>
      <c r="K85" s="27"/>
    </row>
    <row r="86" spans="1:11" s="34" customFormat="1">
      <c r="A86" s="40"/>
      <c r="B86" s="38"/>
      <c r="C86" s="37" t="s">
        <v>26</v>
      </c>
      <c r="D86" s="37"/>
      <c r="E86" s="37"/>
      <c r="F86" s="30"/>
      <c r="G86" s="30"/>
      <c r="H86" s="30"/>
      <c r="I86" s="30"/>
      <c r="J86" s="30"/>
      <c r="K86" s="30"/>
    </row>
    <row r="87" spans="1:11" s="34" customFormat="1">
      <c r="A87" s="128" t="s">
        <v>27</v>
      </c>
      <c r="B87" s="129"/>
      <c r="C87" s="129"/>
      <c r="D87" s="129"/>
      <c r="E87" s="129"/>
      <c r="F87" s="129"/>
      <c r="G87" s="129"/>
      <c r="H87" s="129"/>
      <c r="I87" s="129"/>
      <c r="J87" s="129"/>
      <c r="K87" s="129"/>
    </row>
    <row r="88" spans="1:11" s="34" customFormat="1" hidden="1">
      <c r="A88" s="35"/>
      <c r="B88" s="39"/>
      <c r="C88" s="39"/>
      <c r="D88" s="39"/>
      <c r="E88" s="39"/>
      <c r="F88" s="27"/>
      <c r="G88" s="27"/>
      <c r="H88" s="27"/>
      <c r="I88" s="27"/>
      <c r="J88" s="27"/>
      <c r="K88" s="27"/>
    </row>
    <row r="89" spans="1:11" s="34" customFormat="1" hidden="1">
      <c r="A89" s="35"/>
      <c r="B89" s="39"/>
      <c r="C89" s="39"/>
      <c r="D89" s="39"/>
      <c r="E89" s="39"/>
      <c r="F89" s="27"/>
      <c r="G89" s="27"/>
      <c r="H89" s="27"/>
      <c r="I89" s="27"/>
      <c r="J89" s="27"/>
      <c r="K89" s="27"/>
    </row>
    <row r="90" spans="1:11" s="34" customFormat="1" hidden="1">
      <c r="A90" s="35"/>
      <c r="B90" s="39"/>
      <c r="C90" s="39"/>
      <c r="D90" s="39"/>
      <c r="E90" s="39"/>
      <c r="F90" s="27"/>
      <c r="G90" s="27"/>
      <c r="H90" s="27"/>
      <c r="I90" s="27"/>
      <c r="J90" s="27"/>
      <c r="K90" s="27"/>
    </row>
    <row r="91" spans="1:11">
      <c r="A91" s="28"/>
      <c r="B91" s="22"/>
      <c r="C91" s="23" t="s">
        <v>28</v>
      </c>
      <c r="D91" s="23"/>
      <c r="E91" s="23"/>
      <c r="F91" s="24"/>
      <c r="G91" s="24"/>
      <c r="H91" s="24"/>
      <c r="I91" s="24"/>
      <c r="J91" s="24"/>
      <c r="K91" s="29"/>
    </row>
    <row r="92" spans="1:11">
      <c r="A92" s="95"/>
      <c r="B92" s="96"/>
      <c r="C92" s="97" t="s">
        <v>29</v>
      </c>
      <c r="D92" s="97"/>
      <c r="E92" s="97"/>
      <c r="F92" s="93">
        <f>F83+F91</f>
        <v>402555.90167999995</v>
      </c>
      <c r="G92" s="93">
        <f>G83+G91</f>
        <v>122912.438148</v>
      </c>
      <c r="H92" s="93">
        <f>H83+H91</f>
        <v>0</v>
      </c>
      <c r="I92" s="93">
        <f>I83+I91</f>
        <v>128361</v>
      </c>
      <c r="J92" s="93">
        <f>J83+J91</f>
        <v>40343.058720000001</v>
      </c>
      <c r="K92" s="93">
        <f>K83+K91+K86</f>
        <v>694172.39854800003</v>
      </c>
    </row>
    <row r="93" spans="1:11">
      <c r="A93" s="132" t="s">
        <v>30</v>
      </c>
      <c r="B93" s="133"/>
      <c r="C93" s="133"/>
      <c r="D93" s="133"/>
      <c r="E93" s="133"/>
      <c r="F93" s="133"/>
      <c r="G93" s="133"/>
      <c r="H93" s="133"/>
      <c r="I93" s="133"/>
      <c r="J93" s="133"/>
      <c r="K93" s="133"/>
    </row>
    <row r="94" spans="1:11">
      <c r="A94" s="37"/>
      <c r="B94" s="50"/>
      <c r="C94" s="39" t="s">
        <v>108</v>
      </c>
      <c r="D94" s="39"/>
      <c r="E94" s="39"/>
      <c r="F94" s="86">
        <f>F92*3%</f>
        <v>12076.677050399998</v>
      </c>
      <c r="G94" s="86">
        <f t="shared" ref="G94:H94" si="8">G92*3%</f>
        <v>3687.37314444</v>
      </c>
      <c r="H94" s="86">
        <f t="shared" si="8"/>
        <v>0</v>
      </c>
      <c r="I94" s="86">
        <f>I92*3%</f>
        <v>3850.83</v>
      </c>
      <c r="J94" s="86">
        <f>J92*3%</f>
        <v>1210.2917616</v>
      </c>
      <c r="K94" s="107">
        <f>F94+G94+I94+J94</f>
        <v>20825.171956440001</v>
      </c>
    </row>
    <row r="95" spans="1:11" s="52" customFormat="1" ht="19.5" customHeight="1">
      <c r="A95" s="21">
        <v>6</v>
      </c>
      <c r="B95" s="58"/>
      <c r="C95" s="59" t="s">
        <v>31</v>
      </c>
      <c r="D95" s="59"/>
      <c r="E95" s="59"/>
      <c r="F95" s="87">
        <f>F92+F94</f>
        <v>414632.57873039995</v>
      </c>
      <c r="G95" s="87">
        <f t="shared" ref="G95:J95" si="9">G92+G94</f>
        <v>126599.81129244</v>
      </c>
      <c r="H95" s="87">
        <f t="shared" si="9"/>
        <v>0</v>
      </c>
      <c r="I95" s="87">
        <f t="shared" si="9"/>
        <v>132211.82999999999</v>
      </c>
      <c r="J95" s="87">
        <f t="shared" si="9"/>
        <v>41553.350481599999</v>
      </c>
      <c r="K95" s="108">
        <f>K92+K94</f>
        <v>714997.57050443999</v>
      </c>
    </row>
    <row r="96" spans="1:11" s="52" customFormat="1" ht="20.25" customHeight="1">
      <c r="A96" s="134">
        <v>7</v>
      </c>
      <c r="B96" s="137" t="s">
        <v>125</v>
      </c>
      <c r="C96" s="51" t="s">
        <v>126</v>
      </c>
      <c r="D96" s="31"/>
      <c r="E96" s="31"/>
      <c r="F96" s="88">
        <f>F95*6.59</f>
        <v>2732428.6938333358</v>
      </c>
      <c r="G96" s="89">
        <f>G95*6.59</f>
        <v>834292.7564171796</v>
      </c>
      <c r="H96" s="89"/>
      <c r="I96" s="89"/>
      <c r="J96" s="89"/>
      <c r="K96" s="109">
        <f>SUM(F96:J96)</f>
        <v>3566721.4502505152</v>
      </c>
    </row>
    <row r="97" spans="1:11" s="52" customFormat="1" ht="20.25" customHeight="1">
      <c r="A97" s="135"/>
      <c r="B97" s="137"/>
      <c r="C97" s="51" t="s">
        <v>127</v>
      </c>
      <c r="D97" s="31"/>
      <c r="E97" s="31"/>
      <c r="F97" s="89"/>
      <c r="G97" s="89"/>
      <c r="H97" s="89"/>
      <c r="I97" s="89">
        <f>I95*3.89</f>
        <v>514304.01869999996</v>
      </c>
      <c r="J97" s="89"/>
      <c r="K97" s="109">
        <f>SUM(F97:J97)</f>
        <v>514304.01869999996</v>
      </c>
    </row>
    <row r="98" spans="1:11" s="113" customFormat="1" ht="36.75" customHeight="1">
      <c r="A98" s="136"/>
      <c r="B98" s="137"/>
      <c r="C98" s="51" t="s">
        <v>128</v>
      </c>
      <c r="D98" s="110"/>
      <c r="E98" s="110"/>
      <c r="F98" s="111"/>
      <c r="G98" s="111"/>
      <c r="H98" s="111"/>
      <c r="I98" s="111"/>
      <c r="J98" s="111">
        <f>J95*6.15</f>
        <v>255553.10546183999</v>
      </c>
      <c r="K98" s="112">
        <f>SUM(F98:J98)</f>
        <v>255553.10546183999</v>
      </c>
    </row>
    <row r="99" spans="1:11" s="52" customFormat="1" ht="19.5" customHeight="1">
      <c r="A99" s="21">
        <v>8</v>
      </c>
      <c r="B99" s="58"/>
      <c r="C99" s="59" t="s">
        <v>49</v>
      </c>
      <c r="D99" s="59"/>
      <c r="E99" s="59"/>
      <c r="F99" s="87">
        <f>SUM(F96:F98)</f>
        <v>2732428.6938333358</v>
      </c>
      <c r="G99" s="87">
        <f>SUM(G96:G98)</f>
        <v>834292.7564171796</v>
      </c>
      <c r="H99" s="87"/>
      <c r="I99" s="87">
        <f>SUM(I96:I98)</f>
        <v>514304.01869999996</v>
      </c>
      <c r="J99" s="87">
        <f>SUM(J96:J98)</f>
        <v>255553.10546183999</v>
      </c>
      <c r="K99" s="108">
        <f>SUM(K96:K98)</f>
        <v>4336578.5744123552</v>
      </c>
    </row>
    <row r="100" spans="1:11" s="49" customFormat="1" ht="27" hidden="1" customHeight="1">
      <c r="A100" s="32"/>
      <c r="B100" s="26" t="s">
        <v>52</v>
      </c>
      <c r="C100" s="31" t="s">
        <v>50</v>
      </c>
      <c r="D100" s="39"/>
      <c r="E100" s="39"/>
      <c r="F100" s="86"/>
      <c r="G100" s="86"/>
      <c r="H100" s="86"/>
      <c r="I100" s="86"/>
      <c r="J100" s="86"/>
      <c r="K100" s="91"/>
    </row>
    <row r="101" spans="1:11" s="49" customFormat="1" ht="20.25" hidden="1" customHeight="1">
      <c r="A101" s="32"/>
      <c r="B101" s="38"/>
      <c r="C101" s="31" t="s">
        <v>51</v>
      </c>
      <c r="D101" s="39"/>
      <c r="E101" s="39"/>
      <c r="F101" s="86"/>
      <c r="G101" s="86"/>
      <c r="H101" s="86"/>
      <c r="I101" s="86"/>
      <c r="J101" s="86"/>
      <c r="K101" s="91"/>
    </row>
    <row r="102" spans="1:11">
      <c r="A102" s="32">
        <v>9</v>
      </c>
      <c r="B102" s="41"/>
      <c r="C102" s="31" t="s">
        <v>32</v>
      </c>
      <c r="D102" s="33"/>
      <c r="E102" s="33"/>
      <c r="F102" s="90">
        <f t="shared" ref="F102:K102" si="10">F99*18%</f>
        <v>491837.16489000042</v>
      </c>
      <c r="G102" s="90">
        <f t="shared" si="10"/>
        <v>150172.69615509233</v>
      </c>
      <c r="H102" s="90">
        <f t="shared" si="10"/>
        <v>0</v>
      </c>
      <c r="I102" s="90">
        <f t="shared" si="10"/>
        <v>92574.723365999991</v>
      </c>
      <c r="J102" s="90">
        <f t="shared" si="10"/>
        <v>45999.558983131195</v>
      </c>
      <c r="K102" s="12">
        <f t="shared" si="10"/>
        <v>780584.14339422388</v>
      </c>
    </row>
    <row r="103" spans="1:11" s="52" customFormat="1" ht="19.5" customHeight="1">
      <c r="A103" s="21">
        <v>10</v>
      </c>
      <c r="B103" s="58"/>
      <c r="C103" s="59" t="s">
        <v>33</v>
      </c>
      <c r="D103" s="59"/>
      <c r="E103" s="59"/>
      <c r="F103" s="87">
        <f>F99+F102</f>
        <v>3224265.8587233364</v>
      </c>
      <c r="G103" s="87">
        <f>G99+G102</f>
        <v>984465.45257227193</v>
      </c>
      <c r="H103" s="87">
        <f t="shared" ref="H103:J103" si="11">H99+H102</f>
        <v>0</v>
      </c>
      <c r="I103" s="87">
        <f t="shared" si="11"/>
        <v>606878.74206599989</v>
      </c>
      <c r="J103" s="87">
        <f t="shared" si="11"/>
        <v>301552.66444497119</v>
      </c>
      <c r="K103" s="108">
        <f>K99+K102</f>
        <v>5117162.7178065795</v>
      </c>
    </row>
    <row r="104" spans="1:11" s="52" customFormat="1" ht="12" customHeight="1">
      <c r="A104" s="78"/>
      <c r="B104" s="79"/>
      <c r="C104" s="80"/>
      <c r="D104" s="80"/>
      <c r="E104" s="80"/>
      <c r="F104" s="81"/>
      <c r="G104" s="81"/>
      <c r="H104" s="81"/>
      <c r="I104" s="81"/>
      <c r="J104" s="81"/>
      <c r="K104" s="81"/>
    </row>
    <row r="105" spans="1:11" s="56" customFormat="1" ht="12" customHeight="1">
      <c r="A105" s="60"/>
      <c r="B105" s="61"/>
      <c r="F105" s="62"/>
      <c r="G105" s="55"/>
      <c r="H105" s="55"/>
      <c r="I105" s="55"/>
      <c r="J105" s="55"/>
      <c r="K105" s="69"/>
    </row>
    <row r="106" spans="1:11">
      <c r="A106" s="3"/>
      <c r="B106" s="2" t="s">
        <v>131</v>
      </c>
      <c r="C106" s="2"/>
      <c r="D106" s="85"/>
      <c r="E106" s="82"/>
      <c r="F106" s="82"/>
      <c r="G106" s="83" t="s">
        <v>129</v>
      </c>
      <c r="H106" s="83"/>
    </row>
    <row r="107" spans="1:11" ht="33.75" customHeight="1">
      <c r="A107" s="3"/>
      <c r="B107" s="61" t="s">
        <v>132</v>
      </c>
      <c r="C107" s="2"/>
      <c r="D107" s="85"/>
      <c r="E107" s="82"/>
      <c r="F107" s="82"/>
      <c r="G107" s="56" t="s">
        <v>130</v>
      </c>
      <c r="H107" s="83"/>
    </row>
    <row r="108" spans="1:11">
      <c r="A108" s="3"/>
      <c r="C108" s="84"/>
      <c r="D108" s="85"/>
      <c r="E108" s="82"/>
      <c r="F108" s="82"/>
    </row>
    <row r="110" spans="1:11">
      <c r="A110" s="3"/>
    </row>
    <row r="111" spans="1:11">
      <c r="A111" s="3"/>
    </row>
    <row r="112" spans="1:11">
      <c r="A112" s="3"/>
    </row>
    <row r="113" spans="1:11">
      <c r="A113" s="3"/>
    </row>
    <row r="114" spans="1:11">
      <c r="A114" s="3"/>
    </row>
    <row r="115" spans="1:11" s="2" customFormat="1">
      <c r="A115" s="3"/>
      <c r="C115" s="3"/>
      <c r="D115" s="3"/>
      <c r="E115" s="3"/>
      <c r="F115" s="4"/>
      <c r="G115" s="4"/>
      <c r="H115" s="4"/>
      <c r="I115" s="4"/>
      <c r="J115" s="4"/>
      <c r="K115" s="4"/>
    </row>
    <row r="116" spans="1:11" s="2" customFormat="1">
      <c r="A116" s="3"/>
      <c r="C116" s="3"/>
      <c r="D116" s="3"/>
      <c r="E116" s="3"/>
      <c r="F116" s="4"/>
      <c r="G116" s="4"/>
      <c r="H116" s="4"/>
      <c r="I116" s="4"/>
      <c r="J116" s="4"/>
      <c r="K116" s="4"/>
    </row>
    <row r="117" spans="1:11" s="2" customFormat="1">
      <c r="A117" s="3"/>
      <c r="C117" s="3"/>
      <c r="D117" s="3"/>
      <c r="E117" s="3"/>
      <c r="F117" s="4"/>
      <c r="G117" s="4"/>
      <c r="H117" s="4"/>
      <c r="I117" s="4"/>
      <c r="J117" s="4"/>
      <c r="K117" s="4"/>
    </row>
    <row r="118" spans="1:11" s="2" customFormat="1">
      <c r="A118" s="3"/>
      <c r="C118" s="3"/>
      <c r="D118" s="3"/>
      <c r="E118" s="3"/>
      <c r="F118" s="4"/>
      <c r="G118" s="4"/>
      <c r="H118" s="4"/>
      <c r="I118" s="4"/>
      <c r="J118" s="4"/>
      <c r="K118" s="4"/>
    </row>
    <row r="119" spans="1:11" s="2" customFormat="1">
      <c r="A119" s="3"/>
      <c r="C119" s="3"/>
      <c r="D119" s="3"/>
      <c r="E119" s="3"/>
      <c r="F119" s="4"/>
      <c r="G119" s="4"/>
      <c r="H119" s="4"/>
      <c r="I119" s="4"/>
      <c r="J119" s="4"/>
      <c r="K119" s="4"/>
    </row>
    <row r="120" spans="1:11" s="2" customFormat="1">
      <c r="A120" s="3"/>
      <c r="C120" s="3"/>
      <c r="D120" s="3"/>
      <c r="E120" s="3"/>
      <c r="F120" s="4"/>
      <c r="G120" s="4"/>
      <c r="H120" s="4"/>
      <c r="I120" s="4"/>
      <c r="J120" s="4"/>
      <c r="K120" s="4"/>
    </row>
    <row r="121" spans="1:11" s="2" customFormat="1">
      <c r="A121" s="3"/>
      <c r="C121" s="3"/>
      <c r="D121" s="3"/>
      <c r="E121" s="3"/>
      <c r="F121" s="4"/>
      <c r="G121" s="4"/>
      <c r="H121" s="4"/>
      <c r="I121" s="4"/>
      <c r="J121" s="4"/>
      <c r="K121" s="4"/>
    </row>
    <row r="122" spans="1:11" s="2" customFormat="1">
      <c r="A122" s="3"/>
      <c r="C122" s="3"/>
      <c r="D122" s="3"/>
      <c r="E122" s="3"/>
      <c r="F122" s="4"/>
      <c r="G122" s="4"/>
      <c r="H122" s="4"/>
      <c r="I122" s="4"/>
      <c r="J122" s="4"/>
      <c r="K122" s="4"/>
    </row>
    <row r="123" spans="1:11" s="2" customFormat="1">
      <c r="A123" s="3"/>
      <c r="C123" s="3"/>
      <c r="D123" s="3"/>
      <c r="E123" s="3"/>
      <c r="F123" s="4"/>
      <c r="G123" s="4"/>
      <c r="H123" s="4"/>
      <c r="I123" s="4"/>
      <c r="J123" s="4"/>
      <c r="K123" s="4"/>
    </row>
    <row r="124" spans="1:11" s="2" customFormat="1">
      <c r="A124" s="3"/>
      <c r="C124" s="3"/>
      <c r="D124" s="3"/>
      <c r="E124" s="3"/>
      <c r="F124" s="4"/>
      <c r="G124" s="4"/>
      <c r="H124" s="4"/>
      <c r="I124" s="4"/>
      <c r="J124" s="4"/>
      <c r="K124" s="4"/>
    </row>
    <row r="125" spans="1:11" s="2" customFormat="1">
      <c r="A125" s="3"/>
      <c r="C125" s="3"/>
      <c r="D125" s="3"/>
      <c r="E125" s="3"/>
      <c r="F125" s="4"/>
      <c r="G125" s="4"/>
      <c r="H125" s="4"/>
      <c r="I125" s="4"/>
      <c r="J125" s="4"/>
      <c r="K125" s="4"/>
    </row>
    <row r="126" spans="1:11" s="2" customFormat="1">
      <c r="A126" s="3"/>
      <c r="C126" s="3"/>
      <c r="D126" s="3"/>
      <c r="E126" s="3"/>
      <c r="F126" s="4"/>
      <c r="G126" s="4"/>
      <c r="H126" s="4"/>
      <c r="I126" s="4"/>
      <c r="J126" s="4"/>
      <c r="K126" s="4"/>
    </row>
    <row r="127" spans="1:11" s="2" customFormat="1">
      <c r="A127" s="3"/>
      <c r="C127" s="3"/>
      <c r="D127" s="3"/>
      <c r="E127" s="3"/>
      <c r="F127" s="4"/>
      <c r="G127" s="4"/>
      <c r="H127" s="4"/>
      <c r="I127" s="4"/>
      <c r="J127" s="4"/>
      <c r="K127" s="4"/>
    </row>
    <row r="128" spans="1:11" s="2" customFormat="1">
      <c r="A128" s="3"/>
      <c r="C128" s="3"/>
      <c r="D128" s="3"/>
      <c r="E128" s="3"/>
      <c r="F128" s="4"/>
      <c r="G128" s="4"/>
      <c r="H128" s="4"/>
      <c r="I128" s="4"/>
      <c r="J128" s="4"/>
      <c r="K128" s="4"/>
    </row>
    <row r="129" spans="1:11" s="2" customFormat="1">
      <c r="A129" s="3"/>
      <c r="C129" s="3"/>
      <c r="D129" s="3"/>
      <c r="E129" s="3"/>
      <c r="F129" s="4"/>
      <c r="G129" s="4"/>
      <c r="H129" s="4"/>
      <c r="I129" s="4"/>
      <c r="J129" s="4"/>
      <c r="K129" s="4"/>
    </row>
    <row r="130" spans="1:11" s="2" customFormat="1">
      <c r="A130" s="3"/>
      <c r="C130" s="3"/>
      <c r="D130" s="3"/>
      <c r="E130" s="3"/>
      <c r="F130" s="4"/>
      <c r="G130" s="4"/>
      <c r="H130" s="4"/>
      <c r="I130" s="4"/>
      <c r="J130" s="4"/>
      <c r="K130" s="4"/>
    </row>
    <row r="131" spans="1:11" s="2" customFormat="1">
      <c r="A131" s="3"/>
      <c r="C131" s="3"/>
      <c r="D131" s="3"/>
      <c r="E131" s="3"/>
      <c r="F131" s="4"/>
      <c r="G131" s="4"/>
      <c r="H131" s="4"/>
      <c r="I131" s="4"/>
      <c r="J131" s="4"/>
      <c r="K131" s="4"/>
    </row>
    <row r="132" spans="1:11" s="2" customFormat="1">
      <c r="A132" s="3"/>
      <c r="C132" s="3"/>
      <c r="D132" s="3"/>
      <c r="E132" s="3"/>
      <c r="F132" s="4"/>
      <c r="G132" s="4"/>
      <c r="H132" s="4"/>
      <c r="I132" s="4"/>
      <c r="J132" s="4"/>
      <c r="K132" s="4"/>
    </row>
    <row r="133" spans="1:11" s="2" customFormat="1">
      <c r="A133" s="3"/>
      <c r="C133" s="3"/>
      <c r="D133" s="3"/>
      <c r="E133" s="3"/>
      <c r="F133" s="4"/>
      <c r="G133" s="4"/>
      <c r="H133" s="4"/>
      <c r="I133" s="4"/>
      <c r="J133" s="4"/>
      <c r="K133" s="4"/>
    </row>
    <row r="134" spans="1:11" s="2" customFormat="1">
      <c r="A134" s="3"/>
      <c r="C134" s="3"/>
      <c r="D134" s="3"/>
      <c r="E134" s="3"/>
      <c r="F134" s="4"/>
      <c r="G134" s="4"/>
      <c r="H134" s="4"/>
      <c r="I134" s="4"/>
      <c r="J134" s="4"/>
      <c r="K134" s="4"/>
    </row>
    <row r="135" spans="1:11" s="2" customFormat="1">
      <c r="A135" s="3"/>
      <c r="C135" s="3"/>
      <c r="D135" s="3"/>
      <c r="E135" s="3"/>
      <c r="F135" s="4"/>
      <c r="G135" s="4"/>
      <c r="H135" s="4"/>
      <c r="I135" s="4"/>
      <c r="J135" s="4"/>
      <c r="K135" s="4"/>
    </row>
    <row r="136" spans="1:11" s="2" customFormat="1">
      <c r="A136" s="3"/>
      <c r="C136" s="3"/>
      <c r="D136" s="3"/>
      <c r="E136" s="3"/>
      <c r="F136" s="4"/>
      <c r="G136" s="4"/>
      <c r="H136" s="4"/>
      <c r="I136" s="4"/>
      <c r="J136" s="4"/>
      <c r="K136" s="4"/>
    </row>
    <row r="137" spans="1:11" s="2" customFormat="1">
      <c r="A137" s="3"/>
      <c r="C137" s="3"/>
      <c r="D137" s="3"/>
      <c r="E137" s="3"/>
      <c r="F137" s="4"/>
      <c r="G137" s="4"/>
      <c r="H137" s="4"/>
      <c r="I137" s="4"/>
      <c r="J137" s="4"/>
      <c r="K137" s="4"/>
    </row>
    <row r="138" spans="1:11" s="2" customFormat="1">
      <c r="A138" s="3"/>
      <c r="C138" s="3"/>
      <c r="D138" s="3"/>
      <c r="E138" s="3"/>
      <c r="F138" s="4"/>
      <c r="G138" s="4"/>
      <c r="H138" s="4"/>
      <c r="I138" s="4"/>
      <c r="J138" s="4"/>
      <c r="K138" s="4"/>
    </row>
    <row r="139" spans="1:11" s="2" customFormat="1">
      <c r="A139" s="3"/>
      <c r="C139" s="3"/>
      <c r="D139" s="3"/>
      <c r="E139" s="3"/>
      <c r="F139" s="4"/>
      <c r="G139" s="4"/>
      <c r="H139" s="4"/>
      <c r="I139" s="4"/>
      <c r="J139" s="4"/>
      <c r="K139" s="4"/>
    </row>
    <row r="140" spans="1:11" s="2" customFormat="1">
      <c r="A140" s="3"/>
      <c r="C140" s="3"/>
      <c r="D140" s="3"/>
      <c r="E140" s="3"/>
      <c r="F140" s="4"/>
      <c r="G140" s="4"/>
      <c r="H140" s="4"/>
      <c r="I140" s="4"/>
      <c r="J140" s="4"/>
      <c r="K140" s="4"/>
    </row>
    <row r="141" spans="1:11" s="2" customFormat="1">
      <c r="A141" s="3"/>
      <c r="C141" s="3"/>
      <c r="D141" s="3"/>
      <c r="E141" s="3"/>
      <c r="F141" s="4"/>
      <c r="G141" s="4"/>
      <c r="H141" s="4"/>
      <c r="I141" s="4"/>
      <c r="J141" s="4"/>
      <c r="K141" s="4"/>
    </row>
    <row r="142" spans="1:11" s="2" customFormat="1">
      <c r="A142" s="3"/>
      <c r="C142" s="3"/>
      <c r="D142" s="3"/>
      <c r="E142" s="3"/>
      <c r="F142" s="4"/>
      <c r="G142" s="4"/>
      <c r="H142" s="4"/>
      <c r="I142" s="4"/>
      <c r="J142" s="4"/>
      <c r="K142" s="4"/>
    </row>
    <row r="143" spans="1:11" s="2" customFormat="1">
      <c r="A143" s="3"/>
      <c r="C143" s="3"/>
      <c r="D143" s="3"/>
      <c r="E143" s="3"/>
      <c r="F143" s="4"/>
      <c r="G143" s="4"/>
      <c r="H143" s="4"/>
      <c r="I143" s="4"/>
      <c r="J143" s="4"/>
      <c r="K143" s="4"/>
    </row>
    <row r="144" spans="1:11" s="2" customFormat="1">
      <c r="A144" s="3"/>
      <c r="C144" s="3"/>
      <c r="D144" s="3"/>
      <c r="E144" s="3"/>
      <c r="F144" s="4"/>
      <c r="G144" s="4"/>
      <c r="H144" s="4"/>
      <c r="I144" s="4"/>
      <c r="J144" s="4"/>
      <c r="K144" s="4"/>
    </row>
    <row r="145" spans="1:11" s="2" customFormat="1">
      <c r="A145" s="3"/>
      <c r="C145" s="3"/>
      <c r="D145" s="3"/>
      <c r="E145" s="3"/>
      <c r="F145" s="4"/>
      <c r="G145" s="4"/>
      <c r="H145" s="4"/>
      <c r="I145" s="4"/>
      <c r="J145" s="4"/>
      <c r="K145" s="4"/>
    </row>
    <row r="146" spans="1:11" s="2" customFormat="1">
      <c r="A146" s="3"/>
      <c r="C146" s="3"/>
      <c r="D146" s="3"/>
      <c r="E146" s="3"/>
      <c r="F146" s="4"/>
      <c r="G146" s="4"/>
      <c r="H146" s="4"/>
      <c r="I146" s="4"/>
      <c r="J146" s="4"/>
      <c r="K146" s="4"/>
    </row>
    <row r="147" spans="1:11" s="2" customFormat="1">
      <c r="A147" s="3"/>
      <c r="C147" s="3"/>
      <c r="D147" s="3"/>
      <c r="E147" s="3"/>
      <c r="F147" s="4"/>
      <c r="G147" s="4"/>
      <c r="H147" s="4"/>
      <c r="I147" s="4"/>
      <c r="J147" s="4"/>
      <c r="K147" s="4"/>
    </row>
    <row r="148" spans="1:11" s="2" customFormat="1">
      <c r="A148" s="3"/>
      <c r="C148" s="3"/>
      <c r="D148" s="3"/>
      <c r="E148" s="3"/>
      <c r="F148" s="4"/>
      <c r="G148" s="4"/>
      <c r="H148" s="4"/>
      <c r="I148" s="4"/>
      <c r="J148" s="4"/>
      <c r="K148" s="4"/>
    </row>
    <row r="149" spans="1:11" s="2" customFormat="1">
      <c r="A149" s="3"/>
      <c r="C149" s="3"/>
      <c r="D149" s="3"/>
      <c r="E149" s="3"/>
      <c r="F149" s="4"/>
      <c r="G149" s="4"/>
      <c r="H149" s="4"/>
      <c r="I149" s="4"/>
      <c r="J149" s="4"/>
      <c r="K149" s="4"/>
    </row>
    <row r="150" spans="1:11" s="2" customFormat="1">
      <c r="A150" s="3"/>
      <c r="C150" s="3"/>
      <c r="D150" s="3"/>
      <c r="E150" s="3"/>
      <c r="F150" s="4"/>
      <c r="G150" s="4"/>
      <c r="H150" s="4"/>
      <c r="I150" s="4"/>
      <c r="J150" s="4"/>
      <c r="K150" s="4"/>
    </row>
    <row r="151" spans="1:11" s="2" customFormat="1">
      <c r="A151" s="3"/>
      <c r="C151" s="3"/>
      <c r="D151" s="3"/>
      <c r="E151" s="3"/>
      <c r="F151" s="4"/>
      <c r="G151" s="4"/>
      <c r="H151" s="4"/>
      <c r="I151" s="4"/>
      <c r="J151" s="4"/>
      <c r="K151" s="4"/>
    </row>
    <row r="152" spans="1:11" s="2" customFormat="1">
      <c r="A152" s="3"/>
      <c r="C152" s="3"/>
      <c r="D152" s="3"/>
      <c r="E152" s="3"/>
      <c r="F152" s="4"/>
      <c r="G152" s="4"/>
      <c r="H152" s="4"/>
      <c r="I152" s="4"/>
      <c r="J152" s="4"/>
      <c r="K152" s="4"/>
    </row>
    <row r="153" spans="1:11" s="2" customFormat="1">
      <c r="A153" s="3"/>
      <c r="C153" s="3"/>
      <c r="D153" s="3"/>
      <c r="E153" s="3"/>
      <c r="F153" s="4"/>
      <c r="G153" s="4"/>
      <c r="H153" s="4"/>
      <c r="I153" s="4"/>
      <c r="J153" s="4"/>
      <c r="K153" s="4"/>
    </row>
    <row r="154" spans="1:11" s="2" customFormat="1">
      <c r="A154" s="3"/>
      <c r="C154" s="3"/>
      <c r="D154" s="3"/>
      <c r="E154" s="3"/>
      <c r="F154" s="4"/>
      <c r="G154" s="4"/>
      <c r="H154" s="4"/>
      <c r="I154" s="4"/>
      <c r="J154" s="4"/>
      <c r="K154" s="4"/>
    </row>
    <row r="155" spans="1:11" s="2" customFormat="1">
      <c r="A155" s="3"/>
      <c r="C155" s="3"/>
      <c r="D155" s="3"/>
      <c r="E155" s="3"/>
      <c r="F155" s="4"/>
      <c r="G155" s="4"/>
      <c r="H155" s="4"/>
      <c r="I155" s="4"/>
      <c r="J155" s="4"/>
      <c r="K155" s="4"/>
    </row>
    <row r="156" spans="1:11" s="2" customFormat="1">
      <c r="A156" s="3"/>
      <c r="C156" s="3"/>
      <c r="D156" s="3"/>
      <c r="E156" s="3"/>
      <c r="F156" s="4"/>
      <c r="G156" s="4"/>
      <c r="H156" s="4"/>
      <c r="I156" s="4"/>
      <c r="J156" s="4"/>
      <c r="K156" s="4"/>
    </row>
    <row r="157" spans="1:11" s="2" customFormat="1">
      <c r="A157" s="3"/>
      <c r="C157" s="3"/>
      <c r="D157" s="3"/>
      <c r="E157" s="3"/>
      <c r="F157" s="4"/>
      <c r="G157" s="4"/>
      <c r="H157" s="4"/>
      <c r="I157" s="4"/>
      <c r="J157" s="4"/>
      <c r="K157" s="4"/>
    </row>
    <row r="158" spans="1:11" s="2" customFormat="1">
      <c r="A158" s="3"/>
      <c r="C158" s="3"/>
      <c r="D158" s="3"/>
      <c r="E158" s="3"/>
      <c r="F158" s="4"/>
      <c r="G158" s="4"/>
      <c r="H158" s="4"/>
      <c r="I158" s="4"/>
      <c r="J158" s="4"/>
      <c r="K158" s="4"/>
    </row>
    <row r="159" spans="1:11" s="2" customFormat="1">
      <c r="A159" s="3"/>
      <c r="C159" s="3"/>
      <c r="D159" s="3"/>
      <c r="E159" s="3"/>
      <c r="F159" s="4"/>
      <c r="G159" s="4"/>
      <c r="H159" s="4"/>
      <c r="I159" s="4"/>
      <c r="J159" s="4"/>
      <c r="K159" s="4"/>
    </row>
    <row r="160" spans="1:11" s="2" customFormat="1">
      <c r="A160" s="3"/>
      <c r="C160" s="3"/>
      <c r="D160" s="3"/>
      <c r="E160" s="3"/>
      <c r="F160" s="4"/>
      <c r="G160" s="4"/>
      <c r="H160" s="4"/>
      <c r="I160" s="4"/>
      <c r="J160" s="4"/>
      <c r="K160" s="4"/>
    </row>
    <row r="161" spans="1:11" s="2" customFormat="1">
      <c r="A161" s="3"/>
      <c r="C161" s="3"/>
      <c r="D161" s="3"/>
      <c r="E161" s="3"/>
      <c r="F161" s="4"/>
      <c r="G161" s="4"/>
      <c r="H161" s="4"/>
      <c r="I161" s="4"/>
      <c r="J161" s="4"/>
      <c r="K161" s="4"/>
    </row>
    <row r="162" spans="1:11" s="2" customFormat="1">
      <c r="A162" s="3"/>
      <c r="C162" s="3"/>
      <c r="D162" s="3"/>
      <c r="E162" s="3"/>
      <c r="F162" s="4"/>
      <c r="G162" s="4"/>
      <c r="H162" s="4"/>
      <c r="I162" s="4"/>
      <c r="J162" s="4"/>
      <c r="K162" s="4"/>
    </row>
    <row r="163" spans="1:11" s="2" customFormat="1">
      <c r="A163" s="3"/>
      <c r="C163" s="3"/>
      <c r="D163" s="3"/>
      <c r="E163" s="3"/>
      <c r="F163" s="4"/>
      <c r="G163" s="4"/>
      <c r="H163" s="4"/>
      <c r="I163" s="4"/>
      <c r="J163" s="4"/>
      <c r="K163" s="4"/>
    </row>
    <row r="164" spans="1:11" s="2" customFormat="1">
      <c r="A164" s="3"/>
      <c r="C164" s="3"/>
      <c r="D164" s="3"/>
      <c r="E164" s="3"/>
      <c r="F164" s="4"/>
      <c r="G164" s="4"/>
      <c r="H164" s="4"/>
      <c r="I164" s="4"/>
      <c r="J164" s="4"/>
      <c r="K164" s="4"/>
    </row>
    <row r="165" spans="1:11" s="2" customFormat="1">
      <c r="A165" s="3"/>
      <c r="C165" s="3"/>
      <c r="D165" s="3"/>
      <c r="E165" s="3"/>
      <c r="F165" s="4"/>
      <c r="G165" s="4"/>
      <c r="H165" s="4"/>
      <c r="I165" s="4"/>
      <c r="J165" s="4"/>
      <c r="K165" s="4"/>
    </row>
    <row r="166" spans="1:11" s="2" customFormat="1">
      <c r="A166" s="3"/>
      <c r="C166" s="3"/>
      <c r="D166" s="3"/>
      <c r="E166" s="3"/>
      <c r="F166" s="4"/>
      <c r="G166" s="4"/>
      <c r="H166" s="4"/>
      <c r="I166" s="4"/>
      <c r="J166" s="4"/>
      <c r="K166" s="4"/>
    </row>
    <row r="167" spans="1:11" s="2" customFormat="1">
      <c r="A167" s="3"/>
      <c r="C167" s="3"/>
      <c r="D167" s="3"/>
      <c r="E167" s="3"/>
      <c r="F167" s="4"/>
      <c r="G167" s="4"/>
      <c r="H167" s="4"/>
      <c r="I167" s="4"/>
      <c r="J167" s="4"/>
      <c r="K167" s="4"/>
    </row>
    <row r="168" spans="1:11" s="2" customFormat="1">
      <c r="A168" s="3"/>
      <c r="C168" s="3"/>
      <c r="D168" s="3"/>
      <c r="E168" s="3"/>
      <c r="F168" s="4"/>
      <c r="G168" s="4"/>
      <c r="H168" s="4"/>
      <c r="I168" s="4"/>
      <c r="J168" s="4"/>
      <c r="K168" s="4"/>
    </row>
    <row r="169" spans="1:11" s="2" customFormat="1">
      <c r="A169" s="3"/>
      <c r="C169" s="3"/>
      <c r="D169" s="3"/>
      <c r="E169" s="3"/>
      <c r="F169" s="4"/>
      <c r="G169" s="4"/>
      <c r="H169" s="4"/>
      <c r="I169" s="4"/>
      <c r="J169" s="4"/>
      <c r="K169" s="4"/>
    </row>
    <row r="170" spans="1:11" s="2" customFormat="1">
      <c r="A170" s="3"/>
      <c r="C170" s="3"/>
      <c r="D170" s="3"/>
      <c r="E170" s="3"/>
      <c r="F170" s="4"/>
      <c r="G170" s="4"/>
      <c r="H170" s="4"/>
      <c r="I170" s="4"/>
      <c r="J170" s="4"/>
      <c r="K170" s="4"/>
    </row>
    <row r="171" spans="1:11" s="2" customFormat="1">
      <c r="A171" s="3"/>
      <c r="C171" s="3"/>
      <c r="D171" s="3"/>
      <c r="E171" s="3"/>
      <c r="F171" s="4"/>
      <c r="G171" s="4"/>
      <c r="H171" s="4"/>
      <c r="I171" s="4"/>
      <c r="J171" s="4"/>
      <c r="K171" s="4"/>
    </row>
    <row r="172" spans="1:11" s="2" customFormat="1">
      <c r="A172" s="3"/>
      <c r="C172" s="3"/>
      <c r="D172" s="3"/>
      <c r="E172" s="3"/>
      <c r="F172" s="4"/>
      <c r="G172" s="4"/>
      <c r="H172" s="4"/>
      <c r="I172" s="4"/>
      <c r="J172" s="4"/>
      <c r="K172" s="4"/>
    </row>
    <row r="173" spans="1:11" s="2" customFormat="1">
      <c r="A173" s="3"/>
      <c r="C173" s="3"/>
      <c r="D173" s="3"/>
      <c r="E173" s="3"/>
      <c r="F173" s="4"/>
      <c r="G173" s="4"/>
      <c r="H173" s="4"/>
      <c r="I173" s="4"/>
      <c r="J173" s="4"/>
      <c r="K173" s="4"/>
    </row>
    <row r="174" spans="1:11" s="2" customFormat="1">
      <c r="A174" s="3"/>
      <c r="C174" s="3"/>
      <c r="D174" s="3"/>
      <c r="E174" s="3"/>
      <c r="F174" s="4"/>
      <c r="G174" s="4"/>
      <c r="H174" s="4"/>
      <c r="I174" s="4"/>
      <c r="J174" s="4"/>
      <c r="K174" s="4"/>
    </row>
    <row r="175" spans="1:11" s="2" customFormat="1">
      <c r="A175" s="3"/>
      <c r="C175" s="3"/>
      <c r="D175" s="3"/>
      <c r="E175" s="3"/>
      <c r="F175" s="4"/>
      <c r="G175" s="4"/>
      <c r="H175" s="4"/>
      <c r="I175" s="4"/>
      <c r="J175" s="4"/>
      <c r="K175" s="4"/>
    </row>
    <row r="176" spans="1:11" s="2" customFormat="1">
      <c r="A176" s="3"/>
      <c r="C176" s="3"/>
      <c r="D176" s="3"/>
      <c r="E176" s="3"/>
      <c r="F176" s="4"/>
      <c r="G176" s="4"/>
      <c r="H176" s="4"/>
      <c r="I176" s="4"/>
      <c r="J176" s="4"/>
      <c r="K176" s="4"/>
    </row>
    <row r="177" spans="1:11" s="2" customFormat="1">
      <c r="A177" s="3"/>
      <c r="C177" s="3"/>
      <c r="D177" s="3"/>
      <c r="E177" s="3"/>
      <c r="F177" s="4"/>
      <c r="G177" s="4"/>
      <c r="H177" s="4"/>
      <c r="I177" s="4"/>
      <c r="J177" s="4"/>
      <c r="K177" s="4"/>
    </row>
    <row r="178" spans="1:11" s="2" customFormat="1">
      <c r="A178" s="3"/>
      <c r="C178" s="3"/>
      <c r="D178" s="3"/>
      <c r="E178" s="3"/>
      <c r="F178" s="4"/>
      <c r="G178" s="4"/>
      <c r="H178" s="4"/>
      <c r="I178" s="4"/>
      <c r="J178" s="4"/>
      <c r="K178" s="4"/>
    </row>
    <row r="179" spans="1:11" s="2" customFormat="1">
      <c r="A179" s="3"/>
      <c r="C179" s="3"/>
      <c r="D179" s="3"/>
      <c r="E179" s="3"/>
      <c r="F179" s="4"/>
      <c r="G179" s="4"/>
      <c r="H179" s="4"/>
      <c r="I179" s="4"/>
      <c r="J179" s="4"/>
      <c r="K179" s="4"/>
    </row>
    <row r="180" spans="1:11" s="2" customFormat="1">
      <c r="A180" s="3"/>
      <c r="C180" s="3"/>
      <c r="D180" s="3"/>
      <c r="E180" s="3"/>
      <c r="F180" s="4"/>
      <c r="G180" s="4"/>
      <c r="H180" s="4"/>
      <c r="I180" s="4"/>
      <c r="J180" s="4"/>
      <c r="K180" s="4"/>
    </row>
    <row r="181" spans="1:11" s="2" customFormat="1">
      <c r="A181" s="3"/>
      <c r="C181" s="3"/>
      <c r="D181" s="3"/>
      <c r="E181" s="3"/>
      <c r="F181" s="4"/>
      <c r="G181" s="4"/>
      <c r="H181" s="4"/>
      <c r="I181" s="4"/>
      <c r="J181" s="4"/>
      <c r="K181" s="4"/>
    </row>
    <row r="182" spans="1:11" s="2" customFormat="1">
      <c r="A182" s="3"/>
      <c r="C182" s="3"/>
      <c r="D182" s="3"/>
      <c r="E182" s="3"/>
      <c r="F182" s="4"/>
      <c r="G182" s="4"/>
      <c r="H182" s="4"/>
      <c r="I182" s="4"/>
      <c r="J182" s="4"/>
      <c r="K182" s="4"/>
    </row>
    <row r="183" spans="1:11" s="2" customFormat="1">
      <c r="A183" s="3"/>
      <c r="C183" s="3"/>
      <c r="D183" s="3"/>
      <c r="E183" s="3"/>
      <c r="F183" s="4"/>
      <c r="G183" s="4"/>
      <c r="H183" s="4"/>
      <c r="I183" s="4"/>
      <c r="J183" s="4"/>
      <c r="K183" s="4"/>
    </row>
    <row r="184" spans="1:11" s="2" customFormat="1">
      <c r="A184" s="3"/>
      <c r="C184" s="3"/>
      <c r="D184" s="3"/>
      <c r="E184" s="3"/>
      <c r="F184" s="4"/>
      <c r="G184" s="4"/>
      <c r="H184" s="4"/>
      <c r="I184" s="4"/>
      <c r="J184" s="4"/>
      <c r="K184" s="4"/>
    </row>
    <row r="185" spans="1:11" s="2" customFormat="1">
      <c r="A185" s="3"/>
      <c r="C185" s="3"/>
      <c r="D185" s="3"/>
      <c r="E185" s="3"/>
      <c r="F185" s="4"/>
      <c r="G185" s="4"/>
      <c r="H185" s="4"/>
      <c r="I185" s="4"/>
      <c r="J185" s="4"/>
      <c r="K185" s="4"/>
    </row>
  </sheetData>
  <mergeCells count="33">
    <mergeCell ref="A87:K87"/>
    <mergeCell ref="A17:K17"/>
    <mergeCell ref="B18:C18"/>
    <mergeCell ref="A93:K93"/>
    <mergeCell ref="A96:A98"/>
    <mergeCell ref="B96:B98"/>
    <mergeCell ref="A28:K28"/>
    <mergeCell ref="B29:C29"/>
    <mergeCell ref="A73:K73"/>
    <mergeCell ref="A77:K77"/>
    <mergeCell ref="A84:K84"/>
    <mergeCell ref="A7:K7"/>
    <mergeCell ref="A8:K8"/>
    <mergeCell ref="A10:K10"/>
    <mergeCell ref="A9:K9"/>
    <mergeCell ref="A12:A15"/>
    <mergeCell ref="B12:B15"/>
    <mergeCell ref="C12:C15"/>
    <mergeCell ref="D12:D15"/>
    <mergeCell ref="E12:E15"/>
    <mergeCell ref="F12:J12"/>
    <mergeCell ref="K12:K15"/>
    <mergeCell ref="F13:F15"/>
    <mergeCell ref="G13:G15"/>
    <mergeCell ref="H13:H15"/>
    <mergeCell ref="I13:I15"/>
    <mergeCell ref="J13:J15"/>
    <mergeCell ref="A6:K6"/>
    <mergeCell ref="A1:B1"/>
    <mergeCell ref="A2:C2"/>
    <mergeCell ref="A3:C3"/>
    <mergeCell ref="A4:C4"/>
    <mergeCell ref="A5:C5"/>
  </mergeCells>
  <printOptions horizontalCentered="1"/>
  <pageMargins left="0.31496062992125984" right="0.19685039370078741" top="0.35433070866141736" bottom="0.31496062992125984" header="0.23622047244094491" footer="0.23622047244094491"/>
  <pageSetup paperSize="9" scale="9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1 кв.2012 г.</vt:lpstr>
      <vt:lpstr>'ССР 1 кв.2012 г.'!Заголовки_для_печати</vt:lpstr>
      <vt:lpstr>'ССР 1 кв.2012 г.'!Область_печати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Smolina.o.v</dc:creator>
  <cp:lastModifiedBy>gevak.o.a</cp:lastModifiedBy>
  <cp:lastPrinted>2012-10-30T08:45:02Z</cp:lastPrinted>
  <dcterms:created xsi:type="dcterms:W3CDTF">2010-12-09T01:53:37Z</dcterms:created>
  <dcterms:modified xsi:type="dcterms:W3CDTF">2012-10-30T11:26:45Z</dcterms:modified>
</cp:coreProperties>
</file>